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 activeTab="4"/>
  </bookViews>
  <sheets>
    <sheet name="低保" sheetId="1" r:id="rId1"/>
    <sheet name="生活补贴" sheetId="2" r:id="rId2"/>
    <sheet name="护理补贴" sheetId="5" r:id="rId3"/>
    <sheet name="经济困难失能老人" sheetId="3" r:id="rId4"/>
    <sheet name="特困" sheetId="4" r:id="rId5"/>
  </sheets>
  <externalReferences>
    <externalReference r:id="rId6"/>
  </externalReferences>
  <definedNames>
    <definedName name="BANKCARDTYPE">[1]BANKCARDTYPE!$A$1:$A$2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1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住石河子绿洲医院。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C220" authorId="0">
      <text>
        <r>
          <rPr>
            <b/>
            <sz val="9"/>
            <rFont val="宋体"/>
            <charset val="134"/>
          </rPr>
          <t>住石河子绿洲医院</t>
        </r>
      </text>
    </comment>
  </commentList>
</comments>
</file>

<file path=xl/sharedStrings.xml><?xml version="1.0" encoding="utf-8"?>
<sst xmlns="http://schemas.openxmlformats.org/spreadsheetml/2006/main" count="1312" uniqueCount="346">
  <si>
    <t>144团2024年10月低保金发放花名册</t>
  </si>
  <si>
    <t>序号</t>
  </si>
  <si>
    <t>单位</t>
  </si>
  <si>
    <t>姓名</t>
  </si>
  <si>
    <t>与户主关系</t>
  </si>
  <si>
    <t>保障家庭   人口数（人）</t>
  </si>
  <si>
    <t>调标后纯低保金（元）</t>
  </si>
  <si>
    <t>调标后四类人员补贴（元）</t>
  </si>
  <si>
    <t>调标后分类施保保障补贴</t>
  </si>
  <si>
    <t>月保障金（元）</t>
  </si>
  <si>
    <t>1连</t>
  </si>
  <si>
    <t>孙中洛</t>
  </si>
  <si>
    <t>本人</t>
  </si>
  <si>
    <t>孙天俊</t>
  </si>
  <si>
    <t>子</t>
  </si>
  <si>
    <t>卢哲</t>
  </si>
  <si>
    <t>张豫新</t>
  </si>
  <si>
    <t>2连</t>
  </si>
  <si>
    <t>蒋德华</t>
  </si>
  <si>
    <t>皮涛</t>
  </si>
  <si>
    <t>司多俊</t>
  </si>
  <si>
    <t>张昊宁</t>
  </si>
  <si>
    <t>3连</t>
  </si>
  <si>
    <t>翟阳</t>
  </si>
  <si>
    <t>徐国良</t>
  </si>
  <si>
    <t>鲁成刚</t>
  </si>
  <si>
    <t>张光远</t>
  </si>
  <si>
    <t>赵维琴</t>
  </si>
  <si>
    <t>贺喜鹿</t>
  </si>
  <si>
    <t>沈新利</t>
  </si>
  <si>
    <t>敬兴勇</t>
  </si>
  <si>
    <t>何成</t>
  </si>
  <si>
    <t>梁风云</t>
  </si>
  <si>
    <t>李彦</t>
  </si>
  <si>
    <t>曹暖暖</t>
  </si>
  <si>
    <t>4连</t>
  </si>
  <si>
    <t>刘芝秀</t>
  </si>
  <si>
    <t>郑英敏</t>
  </si>
  <si>
    <t>谢强</t>
  </si>
  <si>
    <t>谢嘉</t>
  </si>
  <si>
    <t>5连</t>
  </si>
  <si>
    <t>蒋能秀</t>
  </si>
  <si>
    <t>刘桂花</t>
  </si>
  <si>
    <t>朱学东</t>
  </si>
  <si>
    <t>王淑芳</t>
  </si>
  <si>
    <t>张海兵</t>
  </si>
  <si>
    <t>谢圣伍</t>
  </si>
  <si>
    <t>周瑞清</t>
  </si>
  <si>
    <t>7连</t>
  </si>
  <si>
    <t>张洪</t>
  </si>
  <si>
    <t>高维良</t>
  </si>
  <si>
    <t>8连</t>
  </si>
  <si>
    <t>岳全</t>
  </si>
  <si>
    <t>邓长海</t>
  </si>
  <si>
    <t>朱玲</t>
  </si>
  <si>
    <t>姜以林</t>
  </si>
  <si>
    <t>曹志成</t>
  </si>
  <si>
    <t>王艳荣</t>
  </si>
  <si>
    <t>冯巍</t>
  </si>
  <si>
    <t>段作金</t>
  </si>
  <si>
    <t>袁志巧</t>
  </si>
  <si>
    <t>配偶</t>
  </si>
  <si>
    <t>徐法亮</t>
  </si>
  <si>
    <t>9连</t>
  </si>
  <si>
    <t>王虹</t>
  </si>
  <si>
    <t>邵桂芝</t>
  </si>
  <si>
    <t>康东俊</t>
  </si>
  <si>
    <t>张廷丽</t>
  </si>
  <si>
    <t>陈婷</t>
  </si>
  <si>
    <t>李生旺</t>
  </si>
  <si>
    <t>龙淑珍</t>
  </si>
  <si>
    <t>11连</t>
  </si>
  <si>
    <t>王素芳</t>
  </si>
  <si>
    <t>刘思胜</t>
  </si>
  <si>
    <t>尹菊先</t>
  </si>
  <si>
    <t>李占成</t>
  </si>
  <si>
    <t>权马小林</t>
  </si>
  <si>
    <t>12连</t>
  </si>
  <si>
    <t>郭红</t>
  </si>
  <si>
    <t>豆品功</t>
  </si>
  <si>
    <t>黄兴菊</t>
  </si>
  <si>
    <t>吴小红</t>
  </si>
  <si>
    <t>黄俊雯</t>
  </si>
  <si>
    <t>黄俊佳</t>
  </si>
  <si>
    <t>兄弟</t>
  </si>
  <si>
    <t>周安忠</t>
  </si>
  <si>
    <t>唐皓月</t>
  </si>
  <si>
    <t>周程国</t>
  </si>
  <si>
    <t>13连</t>
  </si>
  <si>
    <t>李洪翠</t>
  </si>
  <si>
    <t>杨大先</t>
  </si>
  <si>
    <t>张华容</t>
  </si>
  <si>
    <t>曹云鹏</t>
  </si>
  <si>
    <t>张四季</t>
  </si>
  <si>
    <t>14连</t>
  </si>
  <si>
    <t>周雨</t>
  </si>
  <si>
    <t>马文斌</t>
  </si>
  <si>
    <t>石敦海</t>
  </si>
  <si>
    <t>韦延志</t>
  </si>
  <si>
    <t>陈德贵</t>
  </si>
  <si>
    <t>15连</t>
  </si>
  <si>
    <t>田期平</t>
  </si>
  <si>
    <t>陈孟春</t>
  </si>
  <si>
    <t>10连</t>
  </si>
  <si>
    <t>居秀云</t>
  </si>
  <si>
    <t>齐乐轩</t>
  </si>
  <si>
    <t>陈黎琼</t>
  </si>
  <si>
    <t>张朝竹</t>
  </si>
  <si>
    <t>红旗社区</t>
  </si>
  <si>
    <t>陈小芳</t>
  </si>
  <si>
    <t>王喜珍</t>
  </si>
  <si>
    <t>梁红艳</t>
  </si>
  <si>
    <t>陈雁</t>
  </si>
  <si>
    <t>吕永芝</t>
  </si>
  <si>
    <t>韦静</t>
  </si>
  <si>
    <t>许自华</t>
  </si>
  <si>
    <t>二社区</t>
  </si>
  <si>
    <t>关新军</t>
  </si>
  <si>
    <t>刘新红</t>
  </si>
  <si>
    <t>董劲松</t>
  </si>
  <si>
    <t>冯成成</t>
  </si>
  <si>
    <t>高南芳</t>
  </si>
  <si>
    <t>何景阳</t>
  </si>
  <si>
    <t>李爱燕</t>
  </si>
  <si>
    <t>苏军</t>
  </si>
  <si>
    <t>张爱国</t>
  </si>
  <si>
    <t>郭志娟</t>
  </si>
  <si>
    <t>郭王氏</t>
  </si>
  <si>
    <t>欧阳民生</t>
  </si>
  <si>
    <t>张瑞泽</t>
  </si>
  <si>
    <t>赵俊英</t>
  </si>
  <si>
    <t>薛凯友</t>
  </si>
  <si>
    <t>蒲从祥</t>
  </si>
  <si>
    <t>杜德学</t>
  </si>
  <si>
    <t>马菊英</t>
  </si>
  <si>
    <t>张世峰</t>
  </si>
  <si>
    <t>孟静</t>
  </si>
  <si>
    <t>孟庆仁</t>
  </si>
  <si>
    <t>黄照举</t>
  </si>
  <si>
    <t>王建</t>
  </si>
  <si>
    <t>李素华</t>
  </si>
  <si>
    <t>赵星宇</t>
  </si>
  <si>
    <t>陈雨萌</t>
  </si>
  <si>
    <t>庞和平</t>
  </si>
  <si>
    <t>吕玉环</t>
  </si>
  <si>
    <t>李香菊</t>
  </si>
  <si>
    <t>杨嘉俊</t>
  </si>
  <si>
    <t>李祥海</t>
  </si>
  <si>
    <t>李佳怡</t>
  </si>
  <si>
    <t>姐姐</t>
  </si>
  <si>
    <t>袁明成</t>
  </si>
  <si>
    <t>林子浩</t>
  </si>
  <si>
    <t>赵有德</t>
  </si>
  <si>
    <t>赵雅超</t>
  </si>
  <si>
    <t>罗宣忠</t>
  </si>
  <si>
    <t>李志祥</t>
  </si>
  <si>
    <t>李稷成</t>
  </si>
  <si>
    <t>王生录</t>
  </si>
  <si>
    <t>一社区</t>
  </si>
  <si>
    <t>李铭</t>
  </si>
  <si>
    <t>任利强</t>
  </si>
  <si>
    <t>唐苇葳</t>
  </si>
  <si>
    <t>俸正杰</t>
  </si>
  <si>
    <t>张文德</t>
  </si>
  <si>
    <t>李芳</t>
  </si>
  <si>
    <t>马超</t>
  </si>
  <si>
    <t>张世洪</t>
  </si>
  <si>
    <t>范献礼</t>
  </si>
  <si>
    <t>孙秋芳</t>
  </si>
  <si>
    <t>敬云红</t>
  </si>
  <si>
    <t>刘星</t>
  </si>
  <si>
    <t>李林</t>
  </si>
  <si>
    <t>梁程光</t>
  </si>
  <si>
    <t>赵天亮</t>
  </si>
  <si>
    <t>郭依娜</t>
  </si>
  <si>
    <t>李珍</t>
  </si>
  <si>
    <t>王本先</t>
  </si>
  <si>
    <t>余强</t>
  </si>
  <si>
    <t>禹冰洋</t>
  </si>
  <si>
    <t>冯嘉木</t>
  </si>
  <si>
    <t>王艺霖</t>
  </si>
  <si>
    <t>潘祥</t>
  </si>
  <si>
    <t>罗宏</t>
  </si>
  <si>
    <t>孙鑫磊</t>
  </si>
  <si>
    <t>刘棚</t>
  </si>
  <si>
    <t>朱红</t>
  </si>
  <si>
    <t>陈银根</t>
  </si>
  <si>
    <t>孙桂林</t>
  </si>
  <si>
    <t>何秀珍</t>
  </si>
  <si>
    <t>徐加全</t>
  </si>
  <si>
    <t>王军</t>
  </si>
  <si>
    <t>张新利</t>
  </si>
  <si>
    <t>刘长久</t>
  </si>
  <si>
    <t>牛琴</t>
  </si>
  <si>
    <t>杨文丽</t>
  </si>
  <si>
    <t>陈友花</t>
  </si>
  <si>
    <t>杨林贵</t>
  </si>
  <si>
    <t>刘思琪</t>
  </si>
  <si>
    <t>外孙女</t>
  </si>
  <si>
    <t>苏自中</t>
  </si>
  <si>
    <t>秦昌忠</t>
  </si>
  <si>
    <t>钱佳伟</t>
  </si>
  <si>
    <t>牛西元</t>
  </si>
  <si>
    <t>张桂荣</t>
  </si>
  <si>
    <t>杨序仁</t>
  </si>
  <si>
    <t>张锦良</t>
  </si>
  <si>
    <t>马俊华</t>
  </si>
  <si>
    <t>徐付孔</t>
  </si>
  <si>
    <t>彭守琴</t>
  </si>
  <si>
    <t>向洪亮</t>
  </si>
  <si>
    <t>黄超</t>
  </si>
  <si>
    <t>王建军</t>
  </si>
  <si>
    <t>刁春梅</t>
  </si>
  <si>
    <t>合计：</t>
  </si>
  <si>
    <t>八师残疾人生活补贴人员明细表（2024年10月）</t>
  </si>
  <si>
    <t>享受月金额</t>
  </si>
  <si>
    <t>合计</t>
  </si>
  <si>
    <t>144团2024年10月重度残疾人护理补贴人员</t>
  </si>
  <si>
    <r>
      <rPr>
        <sz val="10"/>
        <color indexed="10"/>
        <rFont val="Arial"/>
        <charset val="0"/>
      </rPr>
      <t>*</t>
    </r>
    <r>
      <rPr>
        <b/>
        <sz val="12"/>
        <rFont val="宋体"/>
        <charset val="134"/>
      </rPr>
      <t>姓名</t>
    </r>
  </si>
  <si>
    <r>
      <rPr>
        <sz val="10"/>
        <color indexed="10"/>
        <rFont val="Arial"/>
        <charset val="0"/>
      </rPr>
      <t>*</t>
    </r>
    <r>
      <rPr>
        <b/>
        <sz val="12"/>
        <rFont val="宋体"/>
        <charset val="134"/>
      </rPr>
      <t>发放金额（元）</t>
    </r>
  </si>
  <si>
    <t>闵志坚</t>
  </si>
  <si>
    <t>叶国兰</t>
  </si>
  <si>
    <t>袁勤子</t>
  </si>
  <si>
    <t>尚宏亮</t>
  </si>
  <si>
    <t>侯国庆</t>
  </si>
  <si>
    <t>何涛</t>
  </si>
  <si>
    <t>贺喜豹</t>
  </si>
  <si>
    <t>贺喜虎</t>
  </si>
  <si>
    <t>宗仁伟</t>
  </si>
  <si>
    <t>6连</t>
  </si>
  <si>
    <t>黄永斌</t>
  </si>
  <si>
    <t>朱杨友</t>
  </si>
  <si>
    <t>王彩云</t>
  </si>
  <si>
    <t>胡继飞</t>
  </si>
  <si>
    <t>白长军</t>
  </si>
  <si>
    <t>姜玉秋</t>
  </si>
  <si>
    <t>强加和</t>
  </si>
  <si>
    <t>李红星</t>
  </si>
  <si>
    <t>高文革</t>
  </si>
  <si>
    <t>温冬梅</t>
  </si>
  <si>
    <t>温宗云</t>
  </si>
  <si>
    <t>朱兆玲</t>
  </si>
  <si>
    <t>吴永</t>
  </si>
  <si>
    <t>袁保堂</t>
  </si>
  <si>
    <t>宋书太</t>
  </si>
  <si>
    <t>刘承道</t>
  </si>
  <si>
    <t>付鑫哲</t>
  </si>
  <si>
    <t>郭启殿</t>
  </si>
  <si>
    <t>王冬英</t>
  </si>
  <si>
    <t>朱新卫</t>
  </si>
  <si>
    <t>潘朝伟</t>
  </si>
  <si>
    <t>冯裕军</t>
  </si>
  <si>
    <t>侯永勇</t>
  </si>
  <si>
    <t>潘俊香</t>
  </si>
  <si>
    <t>张艳丽</t>
  </si>
  <si>
    <t>冯朝珍</t>
  </si>
  <si>
    <t>姚银萍</t>
  </si>
  <si>
    <t>邹强</t>
  </si>
  <si>
    <t>徐明珍</t>
  </si>
  <si>
    <t>张谊川</t>
  </si>
  <si>
    <t>徐贵良</t>
  </si>
  <si>
    <t>赵利英</t>
  </si>
  <si>
    <t>姚大蓉</t>
  </si>
  <si>
    <t>吴永强</t>
  </si>
  <si>
    <t>潘华芬</t>
  </si>
  <si>
    <t>赵惠忠</t>
  </si>
  <si>
    <t>刘应香</t>
  </si>
  <si>
    <t>张文斌</t>
  </si>
  <si>
    <t>杨桂荣</t>
  </si>
  <si>
    <t>梁慧霞</t>
  </si>
  <si>
    <t>周天祥</t>
  </si>
  <si>
    <t>张秀云</t>
  </si>
  <si>
    <t>密步云</t>
  </si>
  <si>
    <t>胡小秋</t>
  </si>
  <si>
    <t>丁丹丹</t>
  </si>
  <si>
    <t>王军杰</t>
  </si>
  <si>
    <t>彭长林</t>
  </si>
  <si>
    <t>杨翠英</t>
  </si>
  <si>
    <t>郭思彤</t>
  </si>
  <si>
    <t>尚全得</t>
  </si>
  <si>
    <t>田德昌</t>
  </si>
  <si>
    <t>马静</t>
  </si>
  <si>
    <t>石风存</t>
  </si>
  <si>
    <t>马治国</t>
  </si>
  <si>
    <t>朱芳</t>
  </si>
  <si>
    <t>程新峰</t>
  </si>
  <si>
    <t>曹文萍</t>
  </si>
  <si>
    <t>罗平</t>
  </si>
  <si>
    <t>杨铁成</t>
  </si>
  <si>
    <t>孙玖红</t>
  </si>
  <si>
    <t>董新军</t>
  </si>
  <si>
    <t>戚秀英</t>
  </si>
  <si>
    <t>郭启彬</t>
  </si>
  <si>
    <t>朱向荣</t>
  </si>
  <si>
    <t>张金华</t>
  </si>
  <si>
    <t>卢仁菊</t>
  </si>
  <si>
    <t>黄伟</t>
  </si>
  <si>
    <t>李宝杰</t>
  </si>
  <si>
    <t>何尤庆</t>
  </si>
  <si>
    <t>孙永德</t>
  </si>
  <si>
    <t>肖玉荣</t>
  </si>
  <si>
    <t>李福兰</t>
  </si>
  <si>
    <t>代德荣</t>
  </si>
  <si>
    <t>蔡风英</t>
  </si>
  <si>
    <t>冯朝东</t>
  </si>
  <si>
    <t>毛宗卿</t>
  </si>
  <si>
    <t>张和平</t>
  </si>
  <si>
    <t>姚娟</t>
  </si>
  <si>
    <t>鞠泽双</t>
  </si>
  <si>
    <t>黄香</t>
  </si>
  <si>
    <t>杨鹏飞</t>
  </si>
  <si>
    <t>董浩文</t>
  </si>
  <si>
    <t>张银</t>
  </si>
  <si>
    <t>张粟森</t>
  </si>
  <si>
    <t>曹新兰</t>
  </si>
  <si>
    <t>王河英</t>
  </si>
  <si>
    <t>王双青</t>
  </si>
  <si>
    <t>冉海龙</t>
  </si>
  <si>
    <t>白长江</t>
  </si>
  <si>
    <t>葛新军</t>
  </si>
  <si>
    <t>黄阳春</t>
  </si>
  <si>
    <t>屈仁鑫</t>
  </si>
  <si>
    <t>徐胜男</t>
  </si>
  <si>
    <t>侯健</t>
  </si>
  <si>
    <t>第八师石河子市经济困难失能老年人10月补贴对象汇总表</t>
  </si>
  <si>
    <t>补贴类别</t>
  </si>
  <si>
    <t>补贴金额</t>
  </si>
  <si>
    <t>（元）</t>
  </si>
  <si>
    <t>养服</t>
  </si>
  <si>
    <t>护理</t>
  </si>
  <si>
    <t>李长明</t>
  </si>
  <si>
    <t>2024年八师10月特困人员救助供养明细表</t>
  </si>
  <si>
    <t>社区（连/村）</t>
  </si>
  <si>
    <t>10月救助供养标准</t>
  </si>
  <si>
    <t>纳入特困时间</t>
  </si>
  <si>
    <t>李占军</t>
  </si>
  <si>
    <t>王涛</t>
  </si>
  <si>
    <t>周建新</t>
  </si>
  <si>
    <t>董新青</t>
  </si>
  <si>
    <t>张胜</t>
  </si>
  <si>
    <t>马宪兵</t>
  </si>
  <si>
    <t>王光新</t>
  </si>
  <si>
    <t>注意：集中供养与分散供养列打勾，如果是集中供养要写明供养的机构名称，例如：**团养老院，绿洲医院；如果是分散供养要写明家庭住址；联系电话集中供养可写养老院联系电话，分散供养电话要填写本人或者监护管理人。原三无、五保纳入特困人员时间为2017年1月1日，2017年之后审批的以审批日期起，例如：2019年7月1日</t>
  </si>
  <si>
    <t>144团</t>
  </si>
  <si>
    <t>杨仁友</t>
  </si>
  <si>
    <t>彭双喜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</si>
</sst>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[Red]#,##0"/>
    <numFmt numFmtId="177" formatCode="0.00_);[Red]\(0.00\)"/>
  </numFmts>
  <fonts count="5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name val="Arial"/>
      <charset val="0"/>
    </font>
    <font>
      <sz val="14"/>
      <name val="Arial"/>
      <charset val="0"/>
    </font>
    <font>
      <sz val="10"/>
      <color rgb="FFFF0000"/>
      <name val="Arial"/>
      <charset val="0"/>
    </font>
    <font>
      <b/>
      <sz val="20"/>
      <name val="宋体"/>
      <charset val="134"/>
    </font>
    <font>
      <b/>
      <sz val="12"/>
      <name val="宋体"/>
      <charset val="134"/>
    </font>
    <font>
      <sz val="16"/>
      <name val="宋体"/>
      <charset val="0"/>
      <scheme val="minor"/>
    </font>
    <font>
      <sz val="16"/>
      <name val="宋体"/>
      <charset val="134"/>
      <scheme val="minor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20"/>
      <name val="宋体"/>
      <charset val="134"/>
    </font>
    <font>
      <b/>
      <sz val="11"/>
      <name val="宋体"/>
      <charset val="134"/>
    </font>
    <font>
      <b/>
      <sz val="28"/>
      <name val="宋体"/>
      <charset val="134"/>
    </font>
    <font>
      <sz val="12"/>
      <name val="宋体"/>
      <charset val="134"/>
      <scheme val="minor"/>
    </font>
    <font>
      <sz val="9"/>
      <color rgb="FFFF0000"/>
      <name val="宋体"/>
      <charset val="134"/>
    </font>
    <font>
      <sz val="20"/>
      <color rgb="FFFF0000"/>
      <name val="宋体"/>
      <charset val="134"/>
    </font>
    <font>
      <sz val="9"/>
      <color rgb="FFFF0000"/>
      <name val="仿宋_GB2312"/>
      <charset val="134"/>
    </font>
    <font>
      <sz val="20"/>
      <color theme="1"/>
      <name val="宋体"/>
      <charset val="134"/>
      <scheme val="minor"/>
    </font>
    <font>
      <b/>
      <sz val="2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0"/>
      <color indexed="10"/>
      <name val="Arial"/>
      <charset val="0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10" applyNumberFormat="0" applyAlignment="0" applyProtection="0">
      <alignment vertical="center"/>
    </xf>
    <xf numFmtId="0" fontId="39" fillId="4" borderId="11" applyNumberFormat="0" applyAlignment="0" applyProtection="0">
      <alignment vertical="center"/>
    </xf>
    <xf numFmtId="0" fontId="40" fillId="4" borderId="10" applyNumberFormat="0" applyAlignment="0" applyProtection="0">
      <alignment vertical="center"/>
    </xf>
    <xf numFmtId="0" fontId="41" fillId="5" borderId="12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</cellStyleXfs>
  <cellXfs count="1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57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49" fontId="8" fillId="0" borderId="1" xfId="5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 shrinkToFit="1"/>
    </xf>
    <xf numFmtId="49" fontId="2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54" applyNumberFormat="1" applyFont="1" applyFill="1" applyBorder="1" applyAlignment="1">
      <alignment horizontal="center" vertical="center"/>
    </xf>
    <xf numFmtId="49" fontId="3" fillId="0" borderId="1" xfId="5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24" fillId="0" borderId="0" xfId="0" applyNumberFormat="1" applyFont="1" applyFill="1" applyBorder="1" applyAlignment="1">
      <alignment horizontal="center" vertical="center"/>
    </xf>
    <xf numFmtId="49" fontId="25" fillId="0" borderId="0" xfId="5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176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7" fontId="1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50" applyNumberFormat="1" applyFont="1" applyFill="1" applyBorder="1" applyAlignment="1">
      <alignment horizontal="center" vertical="center" wrapText="1"/>
    </xf>
    <xf numFmtId="49" fontId="1" fillId="0" borderId="1" xfId="22" applyNumberFormat="1" applyFont="1" applyFill="1" applyBorder="1" applyAlignment="1">
      <alignment horizontal="center" vertical="center"/>
    </xf>
    <xf numFmtId="0" fontId="1" fillId="0" borderId="1" xfId="22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1" fillId="0" borderId="1" xfId="22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1" fillId="0" borderId="1" xfId="50" applyNumberFormat="1" applyFont="1" applyFill="1" applyBorder="1" applyAlignment="1">
      <alignment horizontal="center" vertical="center" wrapText="1"/>
    </xf>
    <xf numFmtId="49" fontId="1" fillId="0" borderId="1" xfId="2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29" fillId="0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样式 1" xfId="50"/>
    <cellStyle name="常规 4 6" xfId="51"/>
    <cellStyle name="常规 14" xfId="52"/>
    <cellStyle name="常规 4" xfId="53"/>
    <cellStyle name="_ET_STYLE_NoName_00__整理用表核对后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14-1-2&#22256;&#38590;&#27531;&#30142;&#20154;&#29983;&#27963;&#34917;&#36148;&#34917;&#21161;&#36164;&#37329;&#20154;&#21592;&#26126;&#324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CREATEACCTBANK"/>
      <sheetName val="BANKCARDTYPE"/>
      <sheetName val="SUBSIDYTYP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X229"/>
  <sheetViews>
    <sheetView topLeftCell="A175" workbookViewId="0">
      <selection activeCell="E186" sqref="E186"/>
    </sheetView>
  </sheetViews>
  <sheetFormatPr defaultColWidth="9" defaultRowHeight="50" customHeight="1"/>
  <cols>
    <col min="1" max="1" width="4.46666666666667" style="2" customWidth="1"/>
    <col min="2" max="2" width="9" style="2" customWidth="1"/>
    <col min="3" max="3" width="7.375" style="2" customWidth="1"/>
    <col min="4" max="4" width="9" style="2"/>
    <col min="5" max="9" width="7.375" style="2" customWidth="1"/>
    <col min="10" max="232" width="9" style="2"/>
    <col min="233" max="16384" width="9" style="18"/>
  </cols>
  <sheetData>
    <row r="1" s="2" customFormat="1" customHeight="1" spans="1:9">
      <c r="A1" s="97" t="s">
        <v>0</v>
      </c>
      <c r="B1" s="97"/>
      <c r="C1" s="97"/>
      <c r="D1" s="97"/>
      <c r="E1" s="97"/>
      <c r="F1" s="97"/>
      <c r="G1" s="97"/>
      <c r="H1" s="97"/>
      <c r="I1" s="97"/>
    </row>
    <row r="2" s="2" customFormat="1" ht="63" customHeight="1" spans="1:9">
      <c r="A2" s="98" t="s">
        <v>1</v>
      </c>
      <c r="B2" s="99" t="s">
        <v>2</v>
      </c>
      <c r="C2" s="99" t="s">
        <v>3</v>
      </c>
      <c r="D2" s="99" t="s">
        <v>4</v>
      </c>
      <c r="E2" s="99" t="s">
        <v>5</v>
      </c>
      <c r="F2" s="100" t="s">
        <v>6</v>
      </c>
      <c r="G2" s="100" t="s">
        <v>7</v>
      </c>
      <c r="H2" s="100" t="s">
        <v>8</v>
      </c>
      <c r="I2" s="100" t="s">
        <v>9</v>
      </c>
    </row>
    <row r="3" s="2" customFormat="1" ht="35" customHeight="1" spans="1:9">
      <c r="A3" s="101">
        <f>MAX($A$2:A2)+1</f>
        <v>1</v>
      </c>
      <c r="B3" s="102" t="s">
        <v>10</v>
      </c>
      <c r="C3" s="82" t="s">
        <v>11</v>
      </c>
      <c r="D3" s="102" t="s">
        <v>12</v>
      </c>
      <c r="E3" s="103">
        <v>2</v>
      </c>
      <c r="F3" s="104">
        <v>678</v>
      </c>
      <c r="G3" s="104">
        <v>0</v>
      </c>
      <c r="H3" s="104">
        <v>0</v>
      </c>
      <c r="I3" s="111">
        <f t="shared" ref="I3:I66" si="0">F3+G3+H3</f>
        <v>678</v>
      </c>
    </row>
    <row r="4" s="2" customFormat="1" ht="31" customHeight="1" spans="1:9">
      <c r="A4" s="101"/>
      <c r="B4" s="102" t="s">
        <v>10</v>
      </c>
      <c r="C4" s="82" t="s">
        <v>13</v>
      </c>
      <c r="D4" s="102" t="s">
        <v>14</v>
      </c>
      <c r="E4" s="103"/>
      <c r="F4" s="104">
        <v>407</v>
      </c>
      <c r="G4" s="104">
        <v>136</v>
      </c>
      <c r="H4" s="104">
        <v>35</v>
      </c>
      <c r="I4" s="111">
        <f t="shared" si="0"/>
        <v>578</v>
      </c>
    </row>
    <row r="5" s="2" customFormat="1" ht="35" customHeight="1" spans="1:9">
      <c r="A5" s="101">
        <f>MAX($A$2:A4)+1</f>
        <v>2</v>
      </c>
      <c r="B5" s="102" t="s">
        <v>10</v>
      </c>
      <c r="C5" s="105" t="s">
        <v>15</v>
      </c>
      <c r="D5" s="102" t="s">
        <v>12</v>
      </c>
      <c r="E5" s="103">
        <v>1</v>
      </c>
      <c r="F5" s="104">
        <v>542</v>
      </c>
      <c r="G5" s="104">
        <v>136</v>
      </c>
      <c r="H5" s="104">
        <v>58</v>
      </c>
      <c r="I5" s="111">
        <f t="shared" si="0"/>
        <v>736</v>
      </c>
    </row>
    <row r="6" s="2" customFormat="1" ht="34" customHeight="1" spans="1:9">
      <c r="A6" s="101">
        <f>MAX($A$2:A5)+1</f>
        <v>3</v>
      </c>
      <c r="B6" s="102" t="s">
        <v>10</v>
      </c>
      <c r="C6" s="82" t="s">
        <v>16</v>
      </c>
      <c r="D6" s="102" t="s">
        <v>12</v>
      </c>
      <c r="E6" s="103">
        <v>1</v>
      </c>
      <c r="F6" s="104">
        <v>407</v>
      </c>
      <c r="G6" s="104">
        <v>0</v>
      </c>
      <c r="H6" s="104">
        <v>0</v>
      </c>
      <c r="I6" s="111">
        <f t="shared" si="0"/>
        <v>407</v>
      </c>
    </row>
    <row r="7" s="2" customFormat="1" ht="34" customHeight="1" spans="1:9">
      <c r="A7" s="101">
        <f>MAX($A$2:A6)+1</f>
        <v>4</v>
      </c>
      <c r="B7" s="102" t="s">
        <v>17</v>
      </c>
      <c r="C7" s="102" t="s">
        <v>18</v>
      </c>
      <c r="D7" s="102" t="s">
        <v>12</v>
      </c>
      <c r="E7" s="103">
        <v>1</v>
      </c>
      <c r="F7" s="104">
        <v>678</v>
      </c>
      <c r="G7" s="104">
        <v>136</v>
      </c>
      <c r="H7" s="104">
        <v>58</v>
      </c>
      <c r="I7" s="111">
        <f t="shared" si="0"/>
        <v>872</v>
      </c>
    </row>
    <row r="8" s="2" customFormat="1" ht="35" customHeight="1" spans="1:9">
      <c r="A8" s="101">
        <f>MAX($A$2:A7)+1</f>
        <v>5</v>
      </c>
      <c r="B8" s="102" t="s">
        <v>17</v>
      </c>
      <c r="C8" s="102" t="s">
        <v>19</v>
      </c>
      <c r="D8" s="102" t="s">
        <v>12</v>
      </c>
      <c r="E8" s="103">
        <v>1</v>
      </c>
      <c r="F8" s="104">
        <v>678</v>
      </c>
      <c r="G8" s="104">
        <v>136</v>
      </c>
      <c r="H8" s="104">
        <v>58</v>
      </c>
      <c r="I8" s="111">
        <f t="shared" si="0"/>
        <v>872</v>
      </c>
    </row>
    <row r="9" s="2" customFormat="1" ht="33" customHeight="1" spans="1:9">
      <c r="A9" s="101">
        <f>MAX($A$2:A8)+1</f>
        <v>6</v>
      </c>
      <c r="B9" s="102" t="s">
        <v>17</v>
      </c>
      <c r="C9" s="82" t="s">
        <v>20</v>
      </c>
      <c r="D9" s="102" t="s">
        <v>12</v>
      </c>
      <c r="E9" s="103">
        <v>1</v>
      </c>
      <c r="F9" s="104">
        <v>542</v>
      </c>
      <c r="G9" s="104">
        <v>136</v>
      </c>
      <c r="H9" s="104">
        <v>58</v>
      </c>
      <c r="I9" s="111">
        <f t="shared" si="0"/>
        <v>736</v>
      </c>
    </row>
    <row r="10" s="2" customFormat="1" ht="36" customHeight="1" spans="1:9">
      <c r="A10" s="101">
        <f>MAX($A$2:A9)+1</f>
        <v>7</v>
      </c>
      <c r="B10" s="102" t="s">
        <v>17</v>
      </c>
      <c r="C10" s="82" t="s">
        <v>21</v>
      </c>
      <c r="D10" s="102" t="s">
        <v>12</v>
      </c>
      <c r="E10" s="103">
        <v>1</v>
      </c>
      <c r="F10" s="104">
        <v>407</v>
      </c>
      <c r="G10" s="104">
        <v>136</v>
      </c>
      <c r="H10" s="104">
        <v>35</v>
      </c>
      <c r="I10" s="111">
        <f t="shared" si="0"/>
        <v>578</v>
      </c>
    </row>
    <row r="11" s="2" customFormat="1" ht="39" customHeight="1" spans="1:9">
      <c r="A11" s="101">
        <f>MAX($A$2:A10)+1</f>
        <v>8</v>
      </c>
      <c r="B11" s="102" t="s">
        <v>22</v>
      </c>
      <c r="C11" s="102" t="s">
        <v>23</v>
      </c>
      <c r="D11" s="102" t="s">
        <v>12</v>
      </c>
      <c r="E11" s="103">
        <v>1</v>
      </c>
      <c r="F11" s="104">
        <v>678</v>
      </c>
      <c r="G11" s="104">
        <v>136</v>
      </c>
      <c r="H11" s="104">
        <v>58</v>
      </c>
      <c r="I11" s="111">
        <f t="shared" si="0"/>
        <v>872</v>
      </c>
    </row>
    <row r="12" s="2" customFormat="1" ht="33" customHeight="1" spans="1:9">
      <c r="A12" s="101">
        <f>MAX($A$2:A11)+1</f>
        <v>9</v>
      </c>
      <c r="B12" s="102" t="s">
        <v>22</v>
      </c>
      <c r="C12" s="102" t="s">
        <v>24</v>
      </c>
      <c r="D12" s="102" t="s">
        <v>12</v>
      </c>
      <c r="E12" s="103">
        <v>1</v>
      </c>
      <c r="F12" s="104">
        <v>678</v>
      </c>
      <c r="G12" s="104">
        <v>136</v>
      </c>
      <c r="H12" s="104">
        <v>58</v>
      </c>
      <c r="I12" s="111">
        <f t="shared" si="0"/>
        <v>872</v>
      </c>
    </row>
    <row r="13" s="2" customFormat="1" ht="33" customHeight="1" spans="1:9">
      <c r="A13" s="101">
        <f>MAX($A$2:A12)+1</f>
        <v>10</v>
      </c>
      <c r="B13" s="102" t="s">
        <v>22</v>
      </c>
      <c r="C13" s="102" t="s">
        <v>25</v>
      </c>
      <c r="D13" s="102" t="s">
        <v>12</v>
      </c>
      <c r="E13" s="103">
        <v>1</v>
      </c>
      <c r="F13" s="104">
        <v>678</v>
      </c>
      <c r="G13" s="104">
        <v>136</v>
      </c>
      <c r="H13" s="104">
        <v>58</v>
      </c>
      <c r="I13" s="111">
        <f t="shared" si="0"/>
        <v>872</v>
      </c>
    </row>
    <row r="14" s="2" customFormat="1" ht="36" customHeight="1" spans="1:9">
      <c r="A14" s="101">
        <f>MAX($A$2:A13)+1</f>
        <v>11</v>
      </c>
      <c r="B14" s="102" t="s">
        <v>22</v>
      </c>
      <c r="C14" s="102" t="s">
        <v>26</v>
      </c>
      <c r="D14" s="102" t="s">
        <v>12</v>
      </c>
      <c r="E14" s="103">
        <v>1</v>
      </c>
      <c r="F14" s="104">
        <v>678</v>
      </c>
      <c r="G14" s="104">
        <v>136</v>
      </c>
      <c r="H14" s="104">
        <v>58</v>
      </c>
      <c r="I14" s="111">
        <f t="shared" si="0"/>
        <v>872</v>
      </c>
    </row>
    <row r="15" s="2" customFormat="1" ht="36" customHeight="1" spans="1:9">
      <c r="A15" s="101">
        <f>MAX($A$2:A14)+1</f>
        <v>12</v>
      </c>
      <c r="B15" s="102" t="s">
        <v>22</v>
      </c>
      <c r="C15" s="102" t="s">
        <v>27</v>
      </c>
      <c r="D15" s="102" t="s">
        <v>12</v>
      </c>
      <c r="E15" s="103">
        <v>1</v>
      </c>
      <c r="F15" s="104">
        <v>678</v>
      </c>
      <c r="G15" s="104">
        <v>136</v>
      </c>
      <c r="H15" s="104">
        <v>58</v>
      </c>
      <c r="I15" s="111">
        <f t="shared" si="0"/>
        <v>872</v>
      </c>
    </row>
    <row r="16" s="2" customFormat="1" ht="36" customHeight="1" spans="1:9">
      <c r="A16" s="101">
        <f>MAX($A$2:A15)+1</f>
        <v>13</v>
      </c>
      <c r="B16" s="102" t="s">
        <v>22</v>
      </c>
      <c r="C16" s="102" t="s">
        <v>28</v>
      </c>
      <c r="D16" s="102" t="s">
        <v>12</v>
      </c>
      <c r="E16" s="103">
        <v>1</v>
      </c>
      <c r="F16" s="104">
        <v>678</v>
      </c>
      <c r="G16" s="104">
        <v>136</v>
      </c>
      <c r="H16" s="104">
        <v>58</v>
      </c>
      <c r="I16" s="111">
        <f t="shared" si="0"/>
        <v>872</v>
      </c>
    </row>
    <row r="17" s="2" customFormat="1" ht="34" customHeight="1" spans="1:9">
      <c r="A17" s="101">
        <f>MAX($A$2:A16)+1</f>
        <v>14</v>
      </c>
      <c r="B17" s="102" t="s">
        <v>22</v>
      </c>
      <c r="C17" s="102" t="s">
        <v>29</v>
      </c>
      <c r="D17" s="102" t="s">
        <v>12</v>
      </c>
      <c r="E17" s="103">
        <v>1</v>
      </c>
      <c r="F17" s="104">
        <v>678</v>
      </c>
      <c r="G17" s="104">
        <v>136</v>
      </c>
      <c r="H17" s="104">
        <v>58</v>
      </c>
      <c r="I17" s="111">
        <f t="shared" si="0"/>
        <v>872</v>
      </c>
    </row>
    <row r="18" s="2" customFormat="1" ht="35" customHeight="1" spans="1:9">
      <c r="A18" s="101">
        <f>MAX($A$2:A17)+1</f>
        <v>15</v>
      </c>
      <c r="B18" s="102" t="s">
        <v>22</v>
      </c>
      <c r="C18" s="106" t="s">
        <v>30</v>
      </c>
      <c r="D18" s="106" t="s">
        <v>12</v>
      </c>
      <c r="E18" s="102">
        <v>1</v>
      </c>
      <c r="F18" s="104">
        <v>678</v>
      </c>
      <c r="G18" s="104">
        <v>0</v>
      </c>
      <c r="H18" s="104">
        <v>0</v>
      </c>
      <c r="I18" s="111">
        <f t="shared" si="0"/>
        <v>678</v>
      </c>
    </row>
    <row r="19" s="2" customFormat="1" ht="35" customHeight="1" spans="1:9">
      <c r="A19" s="101">
        <f>MAX($A$2:A18)+1</f>
        <v>16</v>
      </c>
      <c r="B19" s="102" t="s">
        <v>22</v>
      </c>
      <c r="C19" s="105" t="s">
        <v>31</v>
      </c>
      <c r="D19" s="102" t="s">
        <v>12</v>
      </c>
      <c r="E19" s="103">
        <v>1</v>
      </c>
      <c r="F19" s="104">
        <v>678</v>
      </c>
      <c r="G19" s="104">
        <v>136</v>
      </c>
      <c r="H19" s="104">
        <v>58</v>
      </c>
      <c r="I19" s="111">
        <f t="shared" si="0"/>
        <v>872</v>
      </c>
    </row>
    <row r="20" s="2" customFormat="1" ht="35" customHeight="1" spans="1:9">
      <c r="A20" s="101">
        <f>MAX($A$2:A19)+1</f>
        <v>17</v>
      </c>
      <c r="B20" s="102" t="s">
        <v>22</v>
      </c>
      <c r="C20" s="106" t="s">
        <v>32</v>
      </c>
      <c r="D20" s="102" t="s">
        <v>12</v>
      </c>
      <c r="E20" s="103">
        <v>1</v>
      </c>
      <c r="F20" s="104">
        <v>678</v>
      </c>
      <c r="G20" s="104">
        <v>136</v>
      </c>
      <c r="H20" s="104">
        <v>58</v>
      </c>
      <c r="I20" s="111">
        <f t="shared" si="0"/>
        <v>872</v>
      </c>
    </row>
    <row r="21" s="2" customFormat="1" ht="35" customHeight="1" spans="1:9">
      <c r="A21" s="101">
        <f>MAX($A$2:A20)+1</f>
        <v>18</v>
      </c>
      <c r="B21" s="102" t="s">
        <v>22</v>
      </c>
      <c r="C21" s="102" t="s">
        <v>33</v>
      </c>
      <c r="D21" s="102" t="s">
        <v>12</v>
      </c>
      <c r="E21" s="103">
        <v>1</v>
      </c>
      <c r="F21" s="104">
        <v>678</v>
      </c>
      <c r="G21" s="104">
        <v>136</v>
      </c>
      <c r="H21" s="104">
        <v>58</v>
      </c>
      <c r="I21" s="111">
        <f t="shared" si="0"/>
        <v>872</v>
      </c>
    </row>
    <row r="22" s="2" customFormat="1" ht="36" customHeight="1" spans="1:9">
      <c r="A22" s="101">
        <f>MAX($A$2:A21)+1</f>
        <v>19</v>
      </c>
      <c r="B22" s="102" t="s">
        <v>22</v>
      </c>
      <c r="C22" s="107" t="s">
        <v>34</v>
      </c>
      <c r="D22" s="102" t="s">
        <v>12</v>
      </c>
      <c r="E22" s="103">
        <v>1</v>
      </c>
      <c r="F22" s="104">
        <v>407</v>
      </c>
      <c r="G22" s="104">
        <v>0</v>
      </c>
      <c r="H22" s="104">
        <v>0</v>
      </c>
      <c r="I22" s="111">
        <f t="shared" si="0"/>
        <v>407</v>
      </c>
    </row>
    <row r="23" s="2" customFormat="1" ht="36" customHeight="1" spans="1:9">
      <c r="A23" s="101">
        <f>MAX($A$2:A22)+1</f>
        <v>20</v>
      </c>
      <c r="B23" s="102" t="s">
        <v>35</v>
      </c>
      <c r="C23" s="82" t="s">
        <v>36</v>
      </c>
      <c r="D23" s="102" t="s">
        <v>12</v>
      </c>
      <c r="E23" s="103">
        <v>1</v>
      </c>
      <c r="F23" s="106">
        <v>478</v>
      </c>
      <c r="G23" s="106">
        <v>136</v>
      </c>
      <c r="H23" s="106">
        <v>35</v>
      </c>
      <c r="I23" s="111">
        <f t="shared" si="0"/>
        <v>649</v>
      </c>
    </row>
    <row r="24" s="2" customFormat="1" ht="36" customHeight="1" spans="1:9">
      <c r="A24" s="101">
        <f>MAX($A$2:A23)+1</f>
        <v>21</v>
      </c>
      <c r="B24" s="102" t="s">
        <v>35</v>
      </c>
      <c r="C24" s="108" t="s">
        <v>37</v>
      </c>
      <c r="D24" s="102" t="s">
        <v>12</v>
      </c>
      <c r="E24" s="103">
        <v>1</v>
      </c>
      <c r="F24" s="104">
        <v>678</v>
      </c>
      <c r="G24" s="104">
        <v>136</v>
      </c>
      <c r="H24" s="104">
        <v>35</v>
      </c>
      <c r="I24" s="111">
        <f t="shared" si="0"/>
        <v>849</v>
      </c>
    </row>
    <row r="25" s="2" customFormat="1" ht="34" customHeight="1" spans="1:9">
      <c r="A25" s="101">
        <f>MAX($A$2:A24)+1</f>
        <v>22</v>
      </c>
      <c r="B25" s="102" t="s">
        <v>35</v>
      </c>
      <c r="C25" s="108" t="s">
        <v>38</v>
      </c>
      <c r="D25" s="102" t="s">
        <v>12</v>
      </c>
      <c r="E25" s="103">
        <v>2</v>
      </c>
      <c r="F25" s="104">
        <v>407</v>
      </c>
      <c r="G25" s="104">
        <v>0</v>
      </c>
      <c r="H25" s="104">
        <v>0</v>
      </c>
      <c r="I25" s="111">
        <f t="shared" si="0"/>
        <v>407</v>
      </c>
    </row>
    <row r="26" s="2" customFormat="1" ht="34" customHeight="1" spans="1:9">
      <c r="A26" s="101"/>
      <c r="B26" s="102" t="s">
        <v>35</v>
      </c>
      <c r="C26" s="107" t="s">
        <v>39</v>
      </c>
      <c r="D26" s="102" t="s">
        <v>12</v>
      </c>
      <c r="E26" s="103"/>
      <c r="F26" s="104">
        <v>407</v>
      </c>
      <c r="G26" s="104">
        <v>0</v>
      </c>
      <c r="H26" s="104">
        <v>0</v>
      </c>
      <c r="I26" s="111">
        <f t="shared" si="0"/>
        <v>407</v>
      </c>
    </row>
    <row r="27" s="2" customFormat="1" ht="34" customHeight="1" spans="1:9">
      <c r="A27" s="101">
        <f>MAX($A$2:A26)+1</f>
        <v>23</v>
      </c>
      <c r="B27" s="102" t="s">
        <v>40</v>
      </c>
      <c r="C27" s="102" t="s">
        <v>41</v>
      </c>
      <c r="D27" s="102" t="s">
        <v>12</v>
      </c>
      <c r="E27" s="103">
        <v>1</v>
      </c>
      <c r="F27" s="104">
        <v>678</v>
      </c>
      <c r="G27" s="104">
        <v>136</v>
      </c>
      <c r="H27" s="104">
        <v>58</v>
      </c>
      <c r="I27" s="111">
        <f t="shared" si="0"/>
        <v>872</v>
      </c>
    </row>
    <row r="28" s="2" customFormat="1" ht="34" customHeight="1" spans="1:9">
      <c r="A28" s="101">
        <f>MAX($A$2:A27)+1</f>
        <v>24</v>
      </c>
      <c r="B28" s="102" t="s">
        <v>40</v>
      </c>
      <c r="C28" s="102" t="s">
        <v>42</v>
      </c>
      <c r="D28" s="102" t="s">
        <v>12</v>
      </c>
      <c r="E28" s="103">
        <v>1</v>
      </c>
      <c r="F28" s="104">
        <v>678</v>
      </c>
      <c r="G28" s="104">
        <v>136</v>
      </c>
      <c r="H28" s="104">
        <v>58</v>
      </c>
      <c r="I28" s="111">
        <f t="shared" si="0"/>
        <v>872</v>
      </c>
    </row>
    <row r="29" s="2" customFormat="1" ht="34" customHeight="1" spans="1:9">
      <c r="A29" s="101">
        <f>MAX($A$2:A28)+1</f>
        <v>25</v>
      </c>
      <c r="B29" s="102" t="s">
        <v>40</v>
      </c>
      <c r="C29" s="102" t="s">
        <v>43</v>
      </c>
      <c r="D29" s="102" t="s">
        <v>12</v>
      </c>
      <c r="E29" s="103">
        <v>1</v>
      </c>
      <c r="F29" s="104">
        <v>678</v>
      </c>
      <c r="G29" s="104">
        <v>136</v>
      </c>
      <c r="H29" s="104">
        <v>58</v>
      </c>
      <c r="I29" s="111">
        <f t="shared" si="0"/>
        <v>872</v>
      </c>
    </row>
    <row r="30" s="2" customFormat="1" ht="36" customHeight="1" spans="1:9">
      <c r="A30" s="101">
        <f>MAX($A$2:A29)+1</f>
        <v>26</v>
      </c>
      <c r="B30" s="102" t="s">
        <v>40</v>
      </c>
      <c r="C30" s="102" t="s">
        <v>44</v>
      </c>
      <c r="D30" s="102" t="s">
        <v>12</v>
      </c>
      <c r="E30" s="103">
        <v>1</v>
      </c>
      <c r="F30" s="104">
        <v>678</v>
      </c>
      <c r="G30" s="104">
        <v>136</v>
      </c>
      <c r="H30" s="104">
        <v>58</v>
      </c>
      <c r="I30" s="111">
        <f t="shared" si="0"/>
        <v>872</v>
      </c>
    </row>
    <row r="31" s="2" customFormat="1" ht="36" customHeight="1" spans="1:9">
      <c r="A31" s="101">
        <f>MAX($A$2:A30)+1</f>
        <v>27</v>
      </c>
      <c r="B31" s="102" t="s">
        <v>40</v>
      </c>
      <c r="C31" s="102" t="s">
        <v>45</v>
      </c>
      <c r="D31" s="102" t="s">
        <v>12</v>
      </c>
      <c r="E31" s="103">
        <v>1</v>
      </c>
      <c r="F31" s="104">
        <v>678</v>
      </c>
      <c r="G31" s="104">
        <v>136</v>
      </c>
      <c r="H31" s="104">
        <v>58</v>
      </c>
      <c r="I31" s="111">
        <f t="shared" si="0"/>
        <v>872</v>
      </c>
    </row>
    <row r="32" s="2" customFormat="1" ht="36" customHeight="1" spans="1:9">
      <c r="A32" s="101">
        <f>MAX($A$2:A31)+1</f>
        <v>28</v>
      </c>
      <c r="B32" s="102" t="s">
        <v>40</v>
      </c>
      <c r="C32" s="102" t="s">
        <v>46</v>
      </c>
      <c r="D32" s="102" t="s">
        <v>12</v>
      </c>
      <c r="E32" s="103">
        <v>1</v>
      </c>
      <c r="F32" s="104">
        <v>678</v>
      </c>
      <c r="G32" s="104">
        <v>136</v>
      </c>
      <c r="H32" s="104">
        <v>58</v>
      </c>
      <c r="I32" s="111">
        <f t="shared" si="0"/>
        <v>872</v>
      </c>
    </row>
    <row r="33" s="2" customFormat="1" ht="36" customHeight="1" spans="1:9">
      <c r="A33" s="101">
        <f>MAX($A$2:A32)+1</f>
        <v>29</v>
      </c>
      <c r="B33" s="102" t="s">
        <v>40</v>
      </c>
      <c r="C33" s="108" t="s">
        <v>47</v>
      </c>
      <c r="D33" s="102" t="s">
        <v>12</v>
      </c>
      <c r="E33" s="103">
        <v>1</v>
      </c>
      <c r="F33" s="106">
        <v>278</v>
      </c>
      <c r="G33" s="106">
        <v>136</v>
      </c>
      <c r="H33" s="106">
        <v>35</v>
      </c>
      <c r="I33" s="111">
        <f t="shared" si="0"/>
        <v>449</v>
      </c>
    </row>
    <row r="34" s="2" customFormat="1" ht="36" customHeight="1" spans="1:9">
      <c r="A34" s="101">
        <f>MAX($A$2:A33)+1</f>
        <v>30</v>
      </c>
      <c r="B34" s="102" t="s">
        <v>48</v>
      </c>
      <c r="C34" s="102" t="s">
        <v>49</v>
      </c>
      <c r="D34" s="102" t="s">
        <v>12</v>
      </c>
      <c r="E34" s="103">
        <v>1</v>
      </c>
      <c r="F34" s="104">
        <v>678</v>
      </c>
      <c r="G34" s="104">
        <v>136</v>
      </c>
      <c r="H34" s="104">
        <v>58</v>
      </c>
      <c r="I34" s="111">
        <f t="shared" si="0"/>
        <v>872</v>
      </c>
    </row>
    <row r="35" s="2" customFormat="1" ht="36" customHeight="1" spans="1:9">
      <c r="A35" s="101">
        <f>MAX($A$2:A34)+1</f>
        <v>31</v>
      </c>
      <c r="B35" s="102" t="s">
        <v>48</v>
      </c>
      <c r="C35" s="82" t="s">
        <v>50</v>
      </c>
      <c r="D35" s="102" t="s">
        <v>12</v>
      </c>
      <c r="E35" s="103">
        <v>1</v>
      </c>
      <c r="F35" s="104">
        <v>678</v>
      </c>
      <c r="G35" s="104">
        <v>136</v>
      </c>
      <c r="H35" s="104">
        <v>35</v>
      </c>
      <c r="I35" s="111">
        <f t="shared" si="0"/>
        <v>849</v>
      </c>
    </row>
    <row r="36" s="2" customFormat="1" ht="36" customHeight="1" spans="1:9">
      <c r="A36" s="101">
        <f>MAX($A$2:A35)+1</f>
        <v>32</v>
      </c>
      <c r="B36" s="102" t="s">
        <v>51</v>
      </c>
      <c r="C36" s="102" t="s">
        <v>52</v>
      </c>
      <c r="D36" s="102" t="s">
        <v>12</v>
      </c>
      <c r="E36" s="103">
        <v>1</v>
      </c>
      <c r="F36" s="104">
        <v>678</v>
      </c>
      <c r="G36" s="104">
        <v>136</v>
      </c>
      <c r="H36" s="104">
        <v>58</v>
      </c>
      <c r="I36" s="111">
        <f t="shared" si="0"/>
        <v>872</v>
      </c>
    </row>
    <row r="37" s="2" customFormat="1" ht="36" customHeight="1" spans="1:9">
      <c r="A37" s="101">
        <f>MAX($A$2:A36)+1</f>
        <v>33</v>
      </c>
      <c r="B37" s="102" t="s">
        <v>51</v>
      </c>
      <c r="C37" s="102" t="s">
        <v>53</v>
      </c>
      <c r="D37" s="102" t="s">
        <v>12</v>
      </c>
      <c r="E37" s="103">
        <v>1</v>
      </c>
      <c r="F37" s="104">
        <v>678</v>
      </c>
      <c r="G37" s="104">
        <v>136</v>
      </c>
      <c r="H37" s="104">
        <v>35</v>
      </c>
      <c r="I37" s="111">
        <f t="shared" si="0"/>
        <v>849</v>
      </c>
    </row>
    <row r="38" s="2" customFormat="1" ht="36" customHeight="1" spans="1:9">
      <c r="A38" s="101">
        <f>MAX($A$2:A37)+1</f>
        <v>34</v>
      </c>
      <c r="B38" s="102" t="s">
        <v>51</v>
      </c>
      <c r="C38" s="102" t="s">
        <v>54</v>
      </c>
      <c r="D38" s="102" t="s">
        <v>12</v>
      </c>
      <c r="E38" s="103">
        <v>1</v>
      </c>
      <c r="F38" s="104">
        <v>678</v>
      </c>
      <c r="G38" s="104">
        <v>136</v>
      </c>
      <c r="H38" s="104">
        <v>58</v>
      </c>
      <c r="I38" s="111">
        <f t="shared" si="0"/>
        <v>872</v>
      </c>
    </row>
    <row r="39" s="2" customFormat="1" ht="36" customHeight="1" spans="1:9">
      <c r="A39" s="101">
        <f>MAX($A$2:A38)+1</f>
        <v>35</v>
      </c>
      <c r="B39" s="102" t="s">
        <v>51</v>
      </c>
      <c r="C39" s="102" t="s">
        <v>55</v>
      </c>
      <c r="D39" s="102" t="s">
        <v>12</v>
      </c>
      <c r="E39" s="103">
        <v>1</v>
      </c>
      <c r="F39" s="104">
        <v>578</v>
      </c>
      <c r="G39" s="104">
        <v>136</v>
      </c>
      <c r="H39" s="104">
        <v>35</v>
      </c>
      <c r="I39" s="111">
        <f t="shared" si="0"/>
        <v>749</v>
      </c>
    </row>
    <row r="40" s="2" customFormat="1" ht="36" customHeight="1" spans="1:9">
      <c r="A40" s="101">
        <f>MAX($A$2:A39)+1</f>
        <v>36</v>
      </c>
      <c r="B40" s="102" t="s">
        <v>51</v>
      </c>
      <c r="C40" s="102" t="s">
        <v>56</v>
      </c>
      <c r="D40" s="102" t="s">
        <v>12</v>
      </c>
      <c r="E40" s="103">
        <v>1</v>
      </c>
      <c r="F40" s="104">
        <v>678</v>
      </c>
      <c r="G40" s="104">
        <v>136</v>
      </c>
      <c r="H40" s="104">
        <v>58</v>
      </c>
      <c r="I40" s="111">
        <f t="shared" si="0"/>
        <v>872</v>
      </c>
    </row>
    <row r="41" s="2" customFormat="1" ht="36" customHeight="1" spans="1:9">
      <c r="A41" s="101">
        <f>MAX($A$2:A40)+1</f>
        <v>37</v>
      </c>
      <c r="B41" s="102" t="s">
        <v>51</v>
      </c>
      <c r="C41" s="82" t="s">
        <v>57</v>
      </c>
      <c r="D41" s="102" t="s">
        <v>12</v>
      </c>
      <c r="E41" s="103">
        <v>1</v>
      </c>
      <c r="F41" s="104">
        <v>578</v>
      </c>
      <c r="G41" s="104">
        <v>136</v>
      </c>
      <c r="H41" s="104">
        <v>35</v>
      </c>
      <c r="I41" s="111">
        <f t="shared" si="0"/>
        <v>749</v>
      </c>
    </row>
    <row r="42" s="2" customFormat="1" ht="36" customHeight="1" spans="1:9">
      <c r="A42" s="101">
        <f>MAX($A$2:A41)+1</f>
        <v>38</v>
      </c>
      <c r="B42" s="102" t="s">
        <v>51</v>
      </c>
      <c r="C42" s="102" t="s">
        <v>58</v>
      </c>
      <c r="D42" s="102" t="s">
        <v>12</v>
      </c>
      <c r="E42" s="103">
        <v>1</v>
      </c>
      <c r="F42" s="104">
        <v>678</v>
      </c>
      <c r="G42" s="104">
        <v>136</v>
      </c>
      <c r="H42" s="104">
        <v>58</v>
      </c>
      <c r="I42" s="111">
        <f t="shared" si="0"/>
        <v>872</v>
      </c>
    </row>
    <row r="43" s="2" customFormat="1" ht="36" customHeight="1" spans="1:9">
      <c r="A43" s="101">
        <f>MAX($A$2:A42)+1</f>
        <v>39</v>
      </c>
      <c r="B43" s="106" t="s">
        <v>51</v>
      </c>
      <c r="C43" s="102" t="s">
        <v>59</v>
      </c>
      <c r="D43" s="106" t="s">
        <v>12</v>
      </c>
      <c r="E43" s="103">
        <v>2</v>
      </c>
      <c r="F43" s="104">
        <v>578</v>
      </c>
      <c r="G43" s="104">
        <v>136</v>
      </c>
      <c r="H43" s="104">
        <v>35</v>
      </c>
      <c r="I43" s="111">
        <f t="shared" si="0"/>
        <v>749</v>
      </c>
    </row>
    <row r="44" s="2" customFormat="1" ht="36" customHeight="1" spans="1:9">
      <c r="A44" s="101"/>
      <c r="B44" s="106" t="s">
        <v>51</v>
      </c>
      <c r="C44" s="102" t="s">
        <v>60</v>
      </c>
      <c r="D44" s="106" t="s">
        <v>61</v>
      </c>
      <c r="E44" s="103"/>
      <c r="F44" s="104">
        <v>578</v>
      </c>
      <c r="G44" s="104">
        <v>136</v>
      </c>
      <c r="H44" s="104">
        <v>35</v>
      </c>
      <c r="I44" s="111">
        <f t="shared" si="0"/>
        <v>749</v>
      </c>
    </row>
    <row r="45" s="2" customFormat="1" ht="36" customHeight="1" spans="1:9">
      <c r="A45" s="101">
        <f>MAX($A$2:A44)+1</f>
        <v>40</v>
      </c>
      <c r="B45" s="106" t="s">
        <v>51</v>
      </c>
      <c r="C45" s="102" t="s">
        <v>62</v>
      </c>
      <c r="D45" s="106" t="s">
        <v>12</v>
      </c>
      <c r="E45" s="103">
        <v>1</v>
      </c>
      <c r="F45" s="104">
        <v>678</v>
      </c>
      <c r="G45" s="104">
        <v>136</v>
      </c>
      <c r="H45" s="104">
        <v>35</v>
      </c>
      <c r="I45" s="111">
        <f t="shared" si="0"/>
        <v>849</v>
      </c>
    </row>
    <row r="46" s="2" customFormat="1" ht="37" customHeight="1" spans="1:9">
      <c r="A46" s="101">
        <f>MAX($A$2:A45)+1</f>
        <v>41</v>
      </c>
      <c r="B46" s="102" t="s">
        <v>63</v>
      </c>
      <c r="C46" s="102" t="s">
        <v>64</v>
      </c>
      <c r="D46" s="102" t="s">
        <v>12</v>
      </c>
      <c r="E46" s="103">
        <v>1</v>
      </c>
      <c r="F46" s="104">
        <v>678</v>
      </c>
      <c r="G46" s="104">
        <v>136</v>
      </c>
      <c r="H46" s="104">
        <v>58</v>
      </c>
      <c r="I46" s="111">
        <f t="shared" si="0"/>
        <v>872</v>
      </c>
    </row>
    <row r="47" s="2" customFormat="1" ht="37" customHeight="1" spans="1:9">
      <c r="A47" s="101">
        <f>MAX($A$2:A46)+1</f>
        <v>42</v>
      </c>
      <c r="B47" s="102" t="s">
        <v>63</v>
      </c>
      <c r="C47" s="102" t="s">
        <v>65</v>
      </c>
      <c r="D47" s="102" t="s">
        <v>12</v>
      </c>
      <c r="E47" s="103">
        <v>1</v>
      </c>
      <c r="F47" s="104">
        <v>578</v>
      </c>
      <c r="G47" s="104">
        <v>136</v>
      </c>
      <c r="H47" s="104">
        <v>35</v>
      </c>
      <c r="I47" s="111">
        <f t="shared" si="0"/>
        <v>749</v>
      </c>
    </row>
    <row r="48" s="2" customFormat="1" ht="37" customHeight="1" spans="1:9">
      <c r="A48" s="101">
        <f>MAX($A$2:A47)+1</f>
        <v>43</v>
      </c>
      <c r="B48" s="109" t="s">
        <v>63</v>
      </c>
      <c r="C48" s="109" t="s">
        <v>66</v>
      </c>
      <c r="D48" s="109" t="s">
        <v>12</v>
      </c>
      <c r="E48" s="110">
        <v>1</v>
      </c>
      <c r="F48" s="104">
        <v>678</v>
      </c>
      <c r="G48" s="104">
        <v>0</v>
      </c>
      <c r="H48" s="104">
        <v>0</v>
      </c>
      <c r="I48" s="111">
        <f t="shared" si="0"/>
        <v>678</v>
      </c>
    </row>
    <row r="49" s="2" customFormat="1" ht="37" customHeight="1" spans="1:9">
      <c r="A49" s="101">
        <f>MAX($A$2:A48)+1</f>
        <v>44</v>
      </c>
      <c r="B49" s="102" t="s">
        <v>63</v>
      </c>
      <c r="C49" s="82" t="s">
        <v>67</v>
      </c>
      <c r="D49" s="102" t="s">
        <v>12</v>
      </c>
      <c r="E49" s="103">
        <v>1</v>
      </c>
      <c r="F49" s="104">
        <v>678</v>
      </c>
      <c r="G49" s="104">
        <v>136</v>
      </c>
      <c r="H49" s="104">
        <v>58</v>
      </c>
      <c r="I49" s="111">
        <f t="shared" si="0"/>
        <v>872</v>
      </c>
    </row>
    <row r="50" s="2" customFormat="1" ht="37" customHeight="1" spans="1:9">
      <c r="A50" s="101">
        <f>MAX($A$2:A49)+1</f>
        <v>45</v>
      </c>
      <c r="B50" s="102" t="s">
        <v>63</v>
      </c>
      <c r="C50" s="102" t="s">
        <v>68</v>
      </c>
      <c r="D50" s="102" t="s">
        <v>12</v>
      </c>
      <c r="E50" s="103">
        <v>1</v>
      </c>
      <c r="F50" s="104">
        <v>678</v>
      </c>
      <c r="G50" s="104">
        <v>136</v>
      </c>
      <c r="H50" s="104">
        <v>58</v>
      </c>
      <c r="I50" s="111">
        <f t="shared" si="0"/>
        <v>872</v>
      </c>
    </row>
    <row r="51" s="2" customFormat="1" ht="37" customHeight="1" spans="1:9">
      <c r="A51" s="101">
        <f>MAX($A$2:A50)+1</f>
        <v>46</v>
      </c>
      <c r="B51" s="102" t="s">
        <v>63</v>
      </c>
      <c r="C51" s="102" t="s">
        <v>69</v>
      </c>
      <c r="D51" s="102" t="s">
        <v>12</v>
      </c>
      <c r="E51" s="103">
        <v>1</v>
      </c>
      <c r="F51" s="104">
        <v>678</v>
      </c>
      <c r="G51" s="104">
        <v>136</v>
      </c>
      <c r="H51" s="104">
        <v>58</v>
      </c>
      <c r="I51" s="111">
        <f t="shared" si="0"/>
        <v>872</v>
      </c>
    </row>
    <row r="52" s="2" customFormat="1" ht="35" customHeight="1" spans="1:9">
      <c r="A52" s="101">
        <f>MAX($A$2:A51)+1</f>
        <v>47</v>
      </c>
      <c r="B52" s="102" t="s">
        <v>63</v>
      </c>
      <c r="C52" s="107" t="s">
        <v>70</v>
      </c>
      <c r="D52" s="102" t="s">
        <v>12</v>
      </c>
      <c r="E52" s="103">
        <v>1</v>
      </c>
      <c r="F52" s="104">
        <v>578</v>
      </c>
      <c r="G52" s="104">
        <v>136</v>
      </c>
      <c r="H52" s="104">
        <v>35</v>
      </c>
      <c r="I52" s="111">
        <f t="shared" si="0"/>
        <v>749</v>
      </c>
    </row>
    <row r="53" s="2" customFormat="1" ht="35" customHeight="1" spans="1:9">
      <c r="A53" s="101">
        <f>MAX($A$2:A52)+1</f>
        <v>48</v>
      </c>
      <c r="B53" s="102" t="s">
        <v>71</v>
      </c>
      <c r="C53" s="102" t="s">
        <v>72</v>
      </c>
      <c r="D53" s="102" t="s">
        <v>12</v>
      </c>
      <c r="E53" s="103">
        <v>1</v>
      </c>
      <c r="F53" s="104">
        <v>678</v>
      </c>
      <c r="G53" s="104">
        <v>136</v>
      </c>
      <c r="H53" s="104">
        <v>58</v>
      </c>
      <c r="I53" s="111">
        <f t="shared" si="0"/>
        <v>872</v>
      </c>
    </row>
    <row r="54" s="2" customFormat="1" ht="35" customHeight="1" spans="1:9">
      <c r="A54" s="101">
        <f>MAX($A$2:A53)+1</f>
        <v>49</v>
      </c>
      <c r="B54" s="102" t="s">
        <v>71</v>
      </c>
      <c r="C54" s="102" t="s">
        <v>73</v>
      </c>
      <c r="D54" s="102" t="s">
        <v>12</v>
      </c>
      <c r="E54" s="103">
        <v>1</v>
      </c>
      <c r="F54" s="104">
        <v>678</v>
      </c>
      <c r="G54" s="104">
        <v>136</v>
      </c>
      <c r="H54" s="104">
        <v>58</v>
      </c>
      <c r="I54" s="111">
        <f t="shared" si="0"/>
        <v>872</v>
      </c>
    </row>
    <row r="55" s="2" customFormat="1" ht="35" customHeight="1" spans="1:9">
      <c r="A55" s="101">
        <f>MAX($A$2:A54)+1</f>
        <v>50</v>
      </c>
      <c r="B55" s="102" t="s">
        <v>71</v>
      </c>
      <c r="C55" s="82" t="s">
        <v>74</v>
      </c>
      <c r="D55" s="102" t="s">
        <v>12</v>
      </c>
      <c r="E55" s="103">
        <v>1</v>
      </c>
      <c r="F55" s="104">
        <v>678</v>
      </c>
      <c r="G55" s="104">
        <v>136</v>
      </c>
      <c r="H55" s="104">
        <v>58</v>
      </c>
      <c r="I55" s="111">
        <f t="shared" si="0"/>
        <v>872</v>
      </c>
    </row>
    <row r="56" s="2" customFormat="1" ht="35" customHeight="1" spans="1:9">
      <c r="A56" s="101">
        <f>MAX($A$2:A55)+1</f>
        <v>51</v>
      </c>
      <c r="B56" s="102" t="s">
        <v>71</v>
      </c>
      <c r="C56" s="102" t="s">
        <v>75</v>
      </c>
      <c r="D56" s="102" t="s">
        <v>12</v>
      </c>
      <c r="E56" s="103">
        <v>1</v>
      </c>
      <c r="F56" s="104">
        <v>678</v>
      </c>
      <c r="G56" s="104">
        <v>136</v>
      </c>
      <c r="H56" s="104">
        <v>58</v>
      </c>
      <c r="I56" s="111">
        <f t="shared" si="0"/>
        <v>872</v>
      </c>
    </row>
    <row r="57" s="2" customFormat="1" ht="35" customHeight="1" spans="1:9">
      <c r="A57" s="101">
        <f>MAX($A$2:A56)+1</f>
        <v>52</v>
      </c>
      <c r="B57" s="102" t="s">
        <v>71</v>
      </c>
      <c r="C57" s="105" t="s">
        <v>76</v>
      </c>
      <c r="D57" s="102" t="s">
        <v>12</v>
      </c>
      <c r="E57" s="103">
        <v>1</v>
      </c>
      <c r="F57" s="104">
        <v>378</v>
      </c>
      <c r="G57" s="104">
        <v>136</v>
      </c>
      <c r="H57" s="104">
        <v>35</v>
      </c>
      <c r="I57" s="111">
        <f t="shared" si="0"/>
        <v>549</v>
      </c>
    </row>
    <row r="58" s="2" customFormat="1" ht="35" customHeight="1" spans="1:9">
      <c r="A58" s="101">
        <f>MAX($A$2:A57)+1</f>
        <v>53</v>
      </c>
      <c r="B58" s="102" t="s">
        <v>77</v>
      </c>
      <c r="C58" s="102" t="s">
        <v>78</v>
      </c>
      <c r="D58" s="102" t="s">
        <v>12</v>
      </c>
      <c r="E58" s="103">
        <v>1</v>
      </c>
      <c r="F58" s="104">
        <v>678</v>
      </c>
      <c r="G58" s="104">
        <v>136</v>
      </c>
      <c r="H58" s="104">
        <v>58</v>
      </c>
      <c r="I58" s="111">
        <f t="shared" si="0"/>
        <v>872</v>
      </c>
    </row>
    <row r="59" s="2" customFormat="1" ht="35" customHeight="1" spans="1:9">
      <c r="A59" s="101">
        <f>MAX($A$2:A58)+1</f>
        <v>54</v>
      </c>
      <c r="B59" s="102" t="s">
        <v>77</v>
      </c>
      <c r="C59" s="108" t="s">
        <v>79</v>
      </c>
      <c r="D59" s="102" t="s">
        <v>12</v>
      </c>
      <c r="E59" s="103">
        <v>1</v>
      </c>
      <c r="F59" s="104">
        <v>678</v>
      </c>
      <c r="G59" s="104">
        <v>136</v>
      </c>
      <c r="H59" s="104">
        <v>58</v>
      </c>
      <c r="I59" s="111">
        <f t="shared" si="0"/>
        <v>872</v>
      </c>
    </row>
    <row r="60" s="2" customFormat="1" ht="35" customHeight="1" spans="1:9">
      <c r="A60" s="101">
        <f>MAX($A$2:A59)+1</f>
        <v>55</v>
      </c>
      <c r="B60" s="102" t="s">
        <v>77</v>
      </c>
      <c r="C60" s="102" t="s">
        <v>80</v>
      </c>
      <c r="D60" s="102" t="s">
        <v>12</v>
      </c>
      <c r="E60" s="103">
        <v>1</v>
      </c>
      <c r="F60" s="104">
        <v>678</v>
      </c>
      <c r="G60" s="104">
        <v>136</v>
      </c>
      <c r="H60" s="104">
        <v>58</v>
      </c>
      <c r="I60" s="111">
        <f t="shared" si="0"/>
        <v>872</v>
      </c>
    </row>
    <row r="61" s="2" customFormat="1" ht="35" customHeight="1" spans="1:9">
      <c r="A61" s="101">
        <f>MAX($A$2:A60)+1</f>
        <v>56</v>
      </c>
      <c r="B61" s="102" t="s">
        <v>77</v>
      </c>
      <c r="C61" s="102" t="s">
        <v>81</v>
      </c>
      <c r="D61" s="102" t="s">
        <v>12</v>
      </c>
      <c r="E61" s="103">
        <v>1</v>
      </c>
      <c r="F61" s="104">
        <v>678</v>
      </c>
      <c r="G61" s="104">
        <v>0</v>
      </c>
      <c r="H61" s="104">
        <v>0</v>
      </c>
      <c r="I61" s="111">
        <f t="shared" si="0"/>
        <v>678</v>
      </c>
    </row>
    <row r="62" s="2" customFormat="1" ht="36" customHeight="1" spans="1:9">
      <c r="A62" s="101">
        <f>MAX($A$2:A61)+1</f>
        <v>57</v>
      </c>
      <c r="B62" s="102" t="s">
        <v>77</v>
      </c>
      <c r="C62" s="82" t="s">
        <v>82</v>
      </c>
      <c r="D62" s="102" t="s">
        <v>12</v>
      </c>
      <c r="E62" s="103">
        <v>2</v>
      </c>
      <c r="F62" s="106">
        <v>407</v>
      </c>
      <c r="G62" s="106">
        <v>136</v>
      </c>
      <c r="H62" s="106">
        <v>58</v>
      </c>
      <c r="I62" s="111">
        <f t="shared" si="0"/>
        <v>601</v>
      </c>
    </row>
    <row r="63" s="2" customFormat="1" ht="36" customHeight="1" spans="1:9">
      <c r="A63" s="101"/>
      <c r="B63" s="102" t="s">
        <v>77</v>
      </c>
      <c r="C63" s="82" t="s">
        <v>83</v>
      </c>
      <c r="D63" s="82" t="s">
        <v>84</v>
      </c>
      <c r="E63" s="103"/>
      <c r="F63" s="104">
        <v>407</v>
      </c>
      <c r="G63" s="104">
        <v>136</v>
      </c>
      <c r="H63" s="104">
        <v>35</v>
      </c>
      <c r="I63" s="111">
        <f t="shared" si="0"/>
        <v>578</v>
      </c>
    </row>
    <row r="64" s="2" customFormat="1" ht="36" customHeight="1" spans="1:9">
      <c r="A64" s="101">
        <f>MAX($A$2:A63)+1</f>
        <v>58</v>
      </c>
      <c r="B64" s="102" t="s">
        <v>77</v>
      </c>
      <c r="C64" s="106" t="s">
        <v>85</v>
      </c>
      <c r="D64" s="102" t="s">
        <v>12</v>
      </c>
      <c r="E64" s="103">
        <v>1</v>
      </c>
      <c r="F64" s="104">
        <v>542</v>
      </c>
      <c r="G64" s="104">
        <v>136</v>
      </c>
      <c r="H64" s="104">
        <v>58</v>
      </c>
      <c r="I64" s="111">
        <f t="shared" si="0"/>
        <v>736</v>
      </c>
    </row>
    <row r="65" s="2" customFormat="1" ht="36" customHeight="1" spans="1:9">
      <c r="A65" s="101">
        <f>MAX($A$2:A64)+1</f>
        <v>59</v>
      </c>
      <c r="B65" s="102" t="s">
        <v>77</v>
      </c>
      <c r="C65" s="108" t="s">
        <v>86</v>
      </c>
      <c r="D65" s="102" t="s">
        <v>12</v>
      </c>
      <c r="E65" s="103">
        <v>1</v>
      </c>
      <c r="F65" s="106">
        <v>407</v>
      </c>
      <c r="G65" s="106">
        <v>136</v>
      </c>
      <c r="H65" s="106">
        <v>58</v>
      </c>
      <c r="I65" s="111">
        <f t="shared" si="0"/>
        <v>601</v>
      </c>
    </row>
    <row r="66" s="2" customFormat="1" ht="36" customHeight="1" spans="1:9">
      <c r="A66" s="101">
        <f>MAX($A$2:A65)+1</f>
        <v>60</v>
      </c>
      <c r="B66" s="106" t="s">
        <v>77</v>
      </c>
      <c r="C66" s="102" t="s">
        <v>87</v>
      </c>
      <c r="D66" s="102" t="s">
        <v>12</v>
      </c>
      <c r="E66" s="103">
        <v>1</v>
      </c>
      <c r="F66" s="104">
        <v>578</v>
      </c>
      <c r="G66" s="104">
        <v>136</v>
      </c>
      <c r="H66" s="104">
        <v>35</v>
      </c>
      <c r="I66" s="111">
        <f t="shared" si="0"/>
        <v>749</v>
      </c>
    </row>
    <row r="67" s="2" customFormat="1" ht="36" customHeight="1" spans="1:9">
      <c r="A67" s="101">
        <f>MAX($A$2:A66)+1</f>
        <v>61</v>
      </c>
      <c r="B67" s="102" t="s">
        <v>88</v>
      </c>
      <c r="C67" s="108" t="s">
        <v>89</v>
      </c>
      <c r="D67" s="102" t="s">
        <v>12</v>
      </c>
      <c r="E67" s="112">
        <v>1</v>
      </c>
      <c r="F67" s="104">
        <v>678</v>
      </c>
      <c r="G67" s="104">
        <v>136</v>
      </c>
      <c r="H67" s="104">
        <v>58</v>
      </c>
      <c r="I67" s="111">
        <f t="shared" ref="I67:I130" si="1">F67+G67+H67</f>
        <v>872</v>
      </c>
    </row>
    <row r="68" s="2" customFormat="1" ht="36" customHeight="1" spans="1:9">
      <c r="A68" s="101">
        <f>MAX($A$2:A67)+1</f>
        <v>62</v>
      </c>
      <c r="B68" s="102" t="s">
        <v>88</v>
      </c>
      <c r="C68" s="108" t="s">
        <v>90</v>
      </c>
      <c r="D68" s="102" t="s">
        <v>12</v>
      </c>
      <c r="E68" s="112">
        <v>1</v>
      </c>
      <c r="F68" s="106">
        <v>478</v>
      </c>
      <c r="G68" s="106">
        <v>136</v>
      </c>
      <c r="H68" s="106">
        <v>35</v>
      </c>
      <c r="I68" s="111">
        <f t="shared" si="1"/>
        <v>649</v>
      </c>
    </row>
    <row r="69" s="2" customFormat="1" ht="36" customHeight="1" spans="1:9">
      <c r="A69" s="101">
        <f>MAX($A$2:A68)+1</f>
        <v>63</v>
      </c>
      <c r="B69" s="102" t="s">
        <v>88</v>
      </c>
      <c r="C69" s="108" t="s">
        <v>91</v>
      </c>
      <c r="D69" s="102" t="s">
        <v>12</v>
      </c>
      <c r="E69" s="112">
        <v>1</v>
      </c>
      <c r="F69" s="104">
        <v>678</v>
      </c>
      <c r="G69" s="104">
        <v>136</v>
      </c>
      <c r="H69" s="104">
        <v>58</v>
      </c>
      <c r="I69" s="111">
        <f t="shared" si="1"/>
        <v>872</v>
      </c>
    </row>
    <row r="70" s="2" customFormat="1" ht="36" customHeight="1" spans="1:9">
      <c r="A70" s="101">
        <f>MAX($A$2:A69)+1</f>
        <v>64</v>
      </c>
      <c r="B70" s="102" t="s">
        <v>88</v>
      </c>
      <c r="C70" s="108" t="s">
        <v>92</v>
      </c>
      <c r="D70" s="102" t="s">
        <v>12</v>
      </c>
      <c r="E70" s="112">
        <v>1</v>
      </c>
      <c r="F70" s="104">
        <v>542</v>
      </c>
      <c r="G70" s="104">
        <v>136</v>
      </c>
      <c r="H70" s="104">
        <v>58</v>
      </c>
      <c r="I70" s="111">
        <f t="shared" si="1"/>
        <v>736</v>
      </c>
    </row>
    <row r="71" s="2" customFormat="1" ht="36" customHeight="1" spans="1:9">
      <c r="A71" s="101">
        <f>MAX($A$2:A70)+1</f>
        <v>65</v>
      </c>
      <c r="B71" s="102" t="s">
        <v>88</v>
      </c>
      <c r="C71" s="102" t="s">
        <v>93</v>
      </c>
      <c r="D71" s="102" t="s">
        <v>12</v>
      </c>
      <c r="E71" s="103">
        <v>1</v>
      </c>
      <c r="F71" s="104">
        <v>678</v>
      </c>
      <c r="G71" s="104">
        <v>136</v>
      </c>
      <c r="H71" s="104">
        <v>58</v>
      </c>
      <c r="I71" s="111">
        <f t="shared" si="1"/>
        <v>872</v>
      </c>
    </row>
    <row r="72" s="2" customFormat="1" ht="36" customHeight="1" spans="1:9">
      <c r="A72" s="101">
        <f>MAX($A$2:A71)+1</f>
        <v>66</v>
      </c>
      <c r="B72" s="102" t="s">
        <v>94</v>
      </c>
      <c r="C72" s="102" t="s">
        <v>95</v>
      </c>
      <c r="D72" s="102" t="s">
        <v>12</v>
      </c>
      <c r="E72" s="103">
        <v>1</v>
      </c>
      <c r="F72" s="104">
        <v>678</v>
      </c>
      <c r="G72" s="104">
        <v>136</v>
      </c>
      <c r="H72" s="104">
        <v>58</v>
      </c>
      <c r="I72" s="111">
        <f t="shared" si="1"/>
        <v>872</v>
      </c>
    </row>
    <row r="73" s="2" customFormat="1" ht="36" customHeight="1" spans="1:9">
      <c r="A73" s="101">
        <f>MAX($A$2:A72)+1</f>
        <v>67</v>
      </c>
      <c r="B73" s="102" t="s">
        <v>94</v>
      </c>
      <c r="C73" s="102" t="s">
        <v>96</v>
      </c>
      <c r="D73" s="102" t="s">
        <v>12</v>
      </c>
      <c r="E73" s="103">
        <v>1</v>
      </c>
      <c r="F73" s="104">
        <v>678</v>
      </c>
      <c r="G73" s="104">
        <v>136</v>
      </c>
      <c r="H73" s="104">
        <v>58</v>
      </c>
      <c r="I73" s="111">
        <f t="shared" si="1"/>
        <v>872</v>
      </c>
    </row>
    <row r="74" s="2" customFormat="1" ht="36" customHeight="1" spans="1:9">
      <c r="A74" s="101">
        <f>MAX($A$2:A73)+1</f>
        <v>68</v>
      </c>
      <c r="B74" s="102" t="s">
        <v>94</v>
      </c>
      <c r="C74" s="108" t="s">
        <v>97</v>
      </c>
      <c r="D74" s="102" t="s">
        <v>12</v>
      </c>
      <c r="E74" s="103">
        <v>1</v>
      </c>
      <c r="F74" s="106">
        <v>478</v>
      </c>
      <c r="G74" s="106">
        <v>136</v>
      </c>
      <c r="H74" s="106">
        <v>35</v>
      </c>
      <c r="I74" s="111">
        <f t="shared" si="1"/>
        <v>649</v>
      </c>
    </row>
    <row r="75" s="2" customFormat="1" ht="36" customHeight="1" spans="1:9">
      <c r="A75" s="101">
        <f>MAX($A$2:A74)+1</f>
        <v>69</v>
      </c>
      <c r="B75" s="102" t="s">
        <v>94</v>
      </c>
      <c r="C75" s="102" t="s">
        <v>98</v>
      </c>
      <c r="D75" s="102" t="s">
        <v>12</v>
      </c>
      <c r="E75" s="103">
        <v>1</v>
      </c>
      <c r="F75" s="104">
        <v>578</v>
      </c>
      <c r="G75" s="104">
        <v>136</v>
      </c>
      <c r="H75" s="104">
        <v>35</v>
      </c>
      <c r="I75" s="111">
        <f t="shared" si="1"/>
        <v>749</v>
      </c>
    </row>
    <row r="76" s="2" customFormat="1" ht="36" customHeight="1" spans="1:9">
      <c r="A76" s="101">
        <f>MAX($A$2:A75)+1</f>
        <v>70</v>
      </c>
      <c r="B76" s="102" t="s">
        <v>94</v>
      </c>
      <c r="C76" s="106" t="s">
        <v>99</v>
      </c>
      <c r="D76" s="102" t="s">
        <v>12</v>
      </c>
      <c r="E76" s="103">
        <v>1</v>
      </c>
      <c r="F76" s="104">
        <v>678</v>
      </c>
      <c r="G76" s="104">
        <v>136</v>
      </c>
      <c r="H76" s="104">
        <v>58</v>
      </c>
      <c r="I76" s="111">
        <f t="shared" si="1"/>
        <v>872</v>
      </c>
    </row>
    <row r="77" s="2" customFormat="1" ht="35" customHeight="1" spans="1:9">
      <c r="A77" s="101">
        <f>MAX($A$2:A76)+1</f>
        <v>71</v>
      </c>
      <c r="B77" s="102" t="s">
        <v>100</v>
      </c>
      <c r="C77" s="105" t="s">
        <v>101</v>
      </c>
      <c r="D77" s="102" t="s">
        <v>12</v>
      </c>
      <c r="E77" s="103">
        <v>2</v>
      </c>
      <c r="F77" s="106">
        <v>478</v>
      </c>
      <c r="G77" s="106">
        <v>136</v>
      </c>
      <c r="H77" s="106">
        <v>35</v>
      </c>
      <c r="I77" s="111">
        <f t="shared" si="1"/>
        <v>649</v>
      </c>
    </row>
    <row r="78" s="2" customFormat="1" ht="35" customHeight="1" spans="1:9">
      <c r="A78" s="101"/>
      <c r="B78" s="102" t="s">
        <v>100</v>
      </c>
      <c r="C78" s="105" t="s">
        <v>102</v>
      </c>
      <c r="D78" s="102" t="s">
        <v>61</v>
      </c>
      <c r="E78" s="103"/>
      <c r="F78" s="106">
        <v>478</v>
      </c>
      <c r="G78" s="106">
        <v>136</v>
      </c>
      <c r="H78" s="106">
        <v>35</v>
      </c>
      <c r="I78" s="111">
        <f t="shared" si="1"/>
        <v>649</v>
      </c>
    </row>
    <row r="79" s="2" customFormat="1" ht="35" customHeight="1" spans="1:9">
      <c r="A79" s="113">
        <f>MAX($A$2:A78)+1</f>
        <v>72</v>
      </c>
      <c r="B79" s="109" t="s">
        <v>103</v>
      </c>
      <c r="C79" s="109" t="s">
        <v>104</v>
      </c>
      <c r="D79" s="109" t="s">
        <v>12</v>
      </c>
      <c r="E79" s="110">
        <v>1</v>
      </c>
      <c r="F79" s="104">
        <v>678</v>
      </c>
      <c r="G79" s="104">
        <v>0</v>
      </c>
      <c r="H79" s="104">
        <v>0</v>
      </c>
      <c r="I79" s="111">
        <f t="shared" si="1"/>
        <v>678</v>
      </c>
    </row>
    <row r="80" s="2" customFormat="1" ht="35" customHeight="1" spans="1:9">
      <c r="A80" s="113">
        <f>MAX($A$2:A79)+1</f>
        <v>73</v>
      </c>
      <c r="B80" s="102" t="s">
        <v>103</v>
      </c>
      <c r="C80" s="105" t="s">
        <v>105</v>
      </c>
      <c r="D80" s="102" t="s">
        <v>12</v>
      </c>
      <c r="E80" s="103">
        <v>1</v>
      </c>
      <c r="F80" s="106">
        <v>407</v>
      </c>
      <c r="G80" s="106">
        <v>136</v>
      </c>
      <c r="H80" s="106">
        <v>58</v>
      </c>
      <c r="I80" s="111">
        <f t="shared" si="1"/>
        <v>601</v>
      </c>
    </row>
    <row r="81" s="2" customFormat="1" ht="35" customHeight="1" spans="1:9">
      <c r="A81" s="113">
        <f>MAX($A$2:A80)+1</f>
        <v>74</v>
      </c>
      <c r="B81" s="102" t="s">
        <v>103</v>
      </c>
      <c r="C81" s="102" t="s">
        <v>106</v>
      </c>
      <c r="D81" s="102" t="s">
        <v>12</v>
      </c>
      <c r="E81" s="103">
        <v>1</v>
      </c>
      <c r="F81" s="104">
        <v>678</v>
      </c>
      <c r="G81" s="104">
        <v>136</v>
      </c>
      <c r="H81" s="104">
        <v>58</v>
      </c>
      <c r="I81" s="111">
        <f t="shared" si="1"/>
        <v>872</v>
      </c>
    </row>
    <row r="82" s="2" customFormat="1" ht="35" customHeight="1" spans="1:9">
      <c r="A82" s="113">
        <f>MAX($A$2:A81)+1</f>
        <v>75</v>
      </c>
      <c r="B82" s="102" t="s">
        <v>103</v>
      </c>
      <c r="C82" s="105" t="s">
        <v>107</v>
      </c>
      <c r="D82" s="102" t="s">
        <v>12</v>
      </c>
      <c r="E82" s="114">
        <v>1</v>
      </c>
      <c r="F82" s="106">
        <v>478</v>
      </c>
      <c r="G82" s="106">
        <v>136</v>
      </c>
      <c r="H82" s="106">
        <v>35</v>
      </c>
      <c r="I82" s="111">
        <f t="shared" si="1"/>
        <v>649</v>
      </c>
    </row>
    <row r="83" s="2" customFormat="1" ht="35" customHeight="1" spans="1:9">
      <c r="A83" s="113">
        <f>MAX($A$2:A82)+1</f>
        <v>76</v>
      </c>
      <c r="B83" s="109" t="s">
        <v>108</v>
      </c>
      <c r="C83" s="109" t="s">
        <v>109</v>
      </c>
      <c r="D83" s="109" t="s">
        <v>12</v>
      </c>
      <c r="E83" s="110">
        <v>1</v>
      </c>
      <c r="F83" s="104">
        <v>678</v>
      </c>
      <c r="G83" s="104">
        <v>0</v>
      </c>
      <c r="H83" s="104">
        <v>0</v>
      </c>
      <c r="I83" s="111">
        <f t="shared" si="1"/>
        <v>678</v>
      </c>
    </row>
    <row r="84" s="2" customFormat="1" ht="35" customHeight="1" spans="1:9">
      <c r="A84" s="113">
        <f>MAX($A$2:A83)+1</f>
        <v>77</v>
      </c>
      <c r="B84" s="109" t="s">
        <v>108</v>
      </c>
      <c r="C84" s="109" t="s">
        <v>110</v>
      </c>
      <c r="D84" s="109" t="s">
        <v>12</v>
      </c>
      <c r="E84" s="110">
        <v>1</v>
      </c>
      <c r="F84" s="104">
        <v>678</v>
      </c>
      <c r="G84" s="104">
        <v>0</v>
      </c>
      <c r="H84" s="104">
        <v>0</v>
      </c>
      <c r="I84" s="111">
        <f t="shared" si="1"/>
        <v>678</v>
      </c>
    </row>
    <row r="85" s="2" customFormat="1" ht="34" customHeight="1" spans="1:9">
      <c r="A85" s="113">
        <f>MAX($A$2:A84)+1</f>
        <v>78</v>
      </c>
      <c r="B85" s="102" t="s">
        <v>108</v>
      </c>
      <c r="C85" s="102" t="s">
        <v>111</v>
      </c>
      <c r="D85" s="102" t="s">
        <v>12</v>
      </c>
      <c r="E85" s="103">
        <v>1</v>
      </c>
      <c r="F85" s="104">
        <v>678</v>
      </c>
      <c r="G85" s="104">
        <v>136</v>
      </c>
      <c r="H85" s="104">
        <v>58</v>
      </c>
      <c r="I85" s="111">
        <f t="shared" si="1"/>
        <v>872</v>
      </c>
    </row>
    <row r="86" s="2" customFormat="1" ht="34" customHeight="1" spans="1:9">
      <c r="A86" s="113">
        <f>MAX($A$2:A85)+1</f>
        <v>79</v>
      </c>
      <c r="B86" s="102" t="s">
        <v>108</v>
      </c>
      <c r="C86" s="102" t="s">
        <v>112</v>
      </c>
      <c r="D86" s="102" t="s">
        <v>12</v>
      </c>
      <c r="E86" s="103">
        <v>1</v>
      </c>
      <c r="F86" s="104">
        <v>678</v>
      </c>
      <c r="G86" s="104">
        <v>136</v>
      </c>
      <c r="H86" s="104">
        <v>58</v>
      </c>
      <c r="I86" s="111">
        <f t="shared" si="1"/>
        <v>872</v>
      </c>
    </row>
    <row r="87" s="2" customFormat="1" ht="34" customHeight="1" spans="1:9">
      <c r="A87" s="113">
        <f>MAX($A$2:A86)+1</f>
        <v>80</v>
      </c>
      <c r="B87" s="109" t="s">
        <v>108</v>
      </c>
      <c r="C87" s="109" t="s">
        <v>113</v>
      </c>
      <c r="D87" s="109" t="s">
        <v>12</v>
      </c>
      <c r="E87" s="110">
        <v>1</v>
      </c>
      <c r="F87" s="104">
        <v>678</v>
      </c>
      <c r="G87" s="104">
        <v>0</v>
      </c>
      <c r="H87" s="104">
        <v>0</v>
      </c>
      <c r="I87" s="111">
        <f t="shared" si="1"/>
        <v>678</v>
      </c>
    </row>
    <row r="88" s="2" customFormat="1" ht="34" customHeight="1" spans="1:9">
      <c r="A88" s="113">
        <f>MAX($A$2:A87)+1</f>
        <v>81</v>
      </c>
      <c r="B88" s="102" t="s">
        <v>108</v>
      </c>
      <c r="C88" s="102" t="s">
        <v>114</v>
      </c>
      <c r="D88" s="102" t="s">
        <v>12</v>
      </c>
      <c r="E88" s="103">
        <v>1</v>
      </c>
      <c r="F88" s="104">
        <v>678</v>
      </c>
      <c r="G88" s="104">
        <v>136</v>
      </c>
      <c r="H88" s="104">
        <v>58</v>
      </c>
      <c r="I88" s="111">
        <f t="shared" si="1"/>
        <v>872</v>
      </c>
    </row>
    <row r="89" s="2" customFormat="1" ht="34" customHeight="1" spans="1:9">
      <c r="A89" s="113">
        <f>MAX($A$2:A88)+1</f>
        <v>82</v>
      </c>
      <c r="B89" s="102" t="s">
        <v>108</v>
      </c>
      <c r="C89" s="108" t="s">
        <v>115</v>
      </c>
      <c r="D89" s="102" t="s">
        <v>12</v>
      </c>
      <c r="E89" s="106">
        <v>1</v>
      </c>
      <c r="F89" s="104">
        <v>678</v>
      </c>
      <c r="G89" s="104">
        <v>136</v>
      </c>
      <c r="H89" s="104">
        <v>58</v>
      </c>
      <c r="I89" s="111">
        <f t="shared" si="1"/>
        <v>872</v>
      </c>
    </row>
    <row r="90" s="2" customFormat="1" ht="34" customHeight="1" spans="1:9">
      <c r="A90" s="113">
        <f>MAX($A$2:A89)+1</f>
        <v>83</v>
      </c>
      <c r="B90" s="102" t="s">
        <v>116</v>
      </c>
      <c r="C90" s="102" t="s">
        <v>117</v>
      </c>
      <c r="D90" s="102" t="s">
        <v>12</v>
      </c>
      <c r="E90" s="103">
        <v>1</v>
      </c>
      <c r="F90" s="104">
        <v>678</v>
      </c>
      <c r="G90" s="104">
        <v>136</v>
      </c>
      <c r="H90" s="104">
        <v>58</v>
      </c>
      <c r="I90" s="111">
        <f t="shared" si="1"/>
        <v>872</v>
      </c>
    </row>
    <row r="91" s="2" customFormat="1" ht="34" customHeight="1" spans="1:9">
      <c r="A91" s="113">
        <f>MAX($A$2:A90)+1</f>
        <v>84</v>
      </c>
      <c r="B91" s="102" t="s">
        <v>116</v>
      </c>
      <c r="C91" s="106" t="s">
        <v>118</v>
      </c>
      <c r="D91" s="102" t="s">
        <v>12</v>
      </c>
      <c r="E91" s="103">
        <v>1</v>
      </c>
      <c r="F91" s="104">
        <v>678</v>
      </c>
      <c r="G91" s="104">
        <v>136</v>
      </c>
      <c r="H91" s="104">
        <v>58</v>
      </c>
      <c r="I91" s="111">
        <f t="shared" si="1"/>
        <v>872</v>
      </c>
    </row>
    <row r="92" s="2" customFormat="1" ht="35" customHeight="1" spans="1:9">
      <c r="A92" s="113">
        <f>MAX($A$2:A91)+1</f>
        <v>85</v>
      </c>
      <c r="B92" s="102" t="s">
        <v>116</v>
      </c>
      <c r="C92" s="102" t="s">
        <v>119</v>
      </c>
      <c r="D92" s="102" t="s">
        <v>12</v>
      </c>
      <c r="E92" s="103">
        <v>1</v>
      </c>
      <c r="F92" s="104">
        <v>678</v>
      </c>
      <c r="G92" s="104">
        <v>136</v>
      </c>
      <c r="H92" s="104">
        <v>58</v>
      </c>
      <c r="I92" s="111">
        <f t="shared" si="1"/>
        <v>872</v>
      </c>
    </row>
    <row r="93" s="2" customFormat="1" ht="35" customHeight="1" spans="1:9">
      <c r="A93" s="113">
        <f>MAX($A$2:A92)+1</f>
        <v>86</v>
      </c>
      <c r="B93" s="102" t="s">
        <v>116</v>
      </c>
      <c r="C93" s="102" t="s">
        <v>120</v>
      </c>
      <c r="D93" s="102" t="s">
        <v>12</v>
      </c>
      <c r="E93" s="103">
        <v>1</v>
      </c>
      <c r="F93" s="104">
        <v>678</v>
      </c>
      <c r="G93" s="104">
        <v>0</v>
      </c>
      <c r="H93" s="104">
        <v>0</v>
      </c>
      <c r="I93" s="111">
        <f t="shared" si="1"/>
        <v>678</v>
      </c>
    </row>
    <row r="94" s="2" customFormat="1" ht="35" customHeight="1" spans="1:9">
      <c r="A94" s="113">
        <f>MAX($A$2:A93)+1</f>
        <v>87</v>
      </c>
      <c r="B94" s="102" t="s">
        <v>116</v>
      </c>
      <c r="C94" s="102" t="s">
        <v>121</v>
      </c>
      <c r="D94" s="102" t="s">
        <v>12</v>
      </c>
      <c r="E94" s="103">
        <v>1</v>
      </c>
      <c r="F94" s="104">
        <v>678</v>
      </c>
      <c r="G94" s="104">
        <v>136</v>
      </c>
      <c r="H94" s="104">
        <v>58</v>
      </c>
      <c r="I94" s="111">
        <f t="shared" si="1"/>
        <v>872</v>
      </c>
    </row>
    <row r="95" s="2" customFormat="1" ht="35" customHeight="1" spans="1:9">
      <c r="A95" s="113">
        <f>MAX($A$2:A94)+1</f>
        <v>88</v>
      </c>
      <c r="B95" s="102" t="s">
        <v>116</v>
      </c>
      <c r="C95" s="106" t="s">
        <v>122</v>
      </c>
      <c r="D95" s="102" t="s">
        <v>12</v>
      </c>
      <c r="E95" s="103">
        <v>1</v>
      </c>
      <c r="F95" s="106">
        <v>678</v>
      </c>
      <c r="G95" s="106">
        <v>136</v>
      </c>
      <c r="H95" s="106">
        <v>58</v>
      </c>
      <c r="I95" s="111">
        <f t="shared" si="1"/>
        <v>872</v>
      </c>
    </row>
    <row r="96" s="2" customFormat="1" ht="35" customHeight="1" spans="1:9">
      <c r="A96" s="113">
        <f>MAX($A$2:A95)+1</f>
        <v>89</v>
      </c>
      <c r="B96" s="102" t="s">
        <v>116</v>
      </c>
      <c r="C96" s="102" t="s">
        <v>123</v>
      </c>
      <c r="D96" s="102" t="s">
        <v>12</v>
      </c>
      <c r="E96" s="103">
        <v>1</v>
      </c>
      <c r="F96" s="104">
        <v>678</v>
      </c>
      <c r="G96" s="104">
        <v>136</v>
      </c>
      <c r="H96" s="104">
        <v>58</v>
      </c>
      <c r="I96" s="111">
        <f t="shared" si="1"/>
        <v>872</v>
      </c>
    </row>
    <row r="97" s="2" customFormat="1" ht="35" customHeight="1" spans="1:9">
      <c r="A97" s="113">
        <f>MAX($A$2:A96)+1</f>
        <v>90</v>
      </c>
      <c r="B97" s="102" t="s">
        <v>116</v>
      </c>
      <c r="C97" s="102" t="s">
        <v>124</v>
      </c>
      <c r="D97" s="102" t="s">
        <v>12</v>
      </c>
      <c r="E97" s="103">
        <v>1</v>
      </c>
      <c r="F97" s="104">
        <v>678</v>
      </c>
      <c r="G97" s="104">
        <v>136</v>
      </c>
      <c r="H97" s="104">
        <v>58</v>
      </c>
      <c r="I97" s="111">
        <f t="shared" si="1"/>
        <v>872</v>
      </c>
    </row>
    <row r="98" s="2" customFormat="1" ht="35" customHeight="1" spans="1:9">
      <c r="A98" s="113">
        <f>MAX($A$2:A97)+1</f>
        <v>91</v>
      </c>
      <c r="B98" s="102" t="s">
        <v>116</v>
      </c>
      <c r="C98" s="102" t="s">
        <v>125</v>
      </c>
      <c r="D98" s="102" t="s">
        <v>12</v>
      </c>
      <c r="E98" s="103">
        <v>1</v>
      </c>
      <c r="F98" s="104">
        <v>678</v>
      </c>
      <c r="G98" s="104">
        <v>136</v>
      </c>
      <c r="H98" s="104">
        <v>35</v>
      </c>
      <c r="I98" s="111">
        <f t="shared" si="1"/>
        <v>849</v>
      </c>
    </row>
    <row r="99" s="2" customFormat="1" ht="37" customHeight="1" spans="1:9">
      <c r="A99" s="113">
        <f>MAX($A$2:A98)+1</f>
        <v>92</v>
      </c>
      <c r="B99" s="102" t="s">
        <v>116</v>
      </c>
      <c r="C99" s="106" t="s">
        <v>126</v>
      </c>
      <c r="D99" s="102" t="s">
        <v>12</v>
      </c>
      <c r="E99" s="103">
        <v>1</v>
      </c>
      <c r="F99" s="104">
        <v>542</v>
      </c>
      <c r="G99" s="104">
        <v>136</v>
      </c>
      <c r="H99" s="104">
        <v>58</v>
      </c>
      <c r="I99" s="111">
        <f t="shared" si="1"/>
        <v>736</v>
      </c>
    </row>
    <row r="100" s="2" customFormat="1" ht="37" customHeight="1" spans="1:9">
      <c r="A100" s="113">
        <f>MAX($A$2:A99)+1</f>
        <v>93</v>
      </c>
      <c r="B100" s="102" t="s">
        <v>116</v>
      </c>
      <c r="C100" s="106" t="s">
        <v>127</v>
      </c>
      <c r="D100" s="102" t="s">
        <v>12</v>
      </c>
      <c r="E100" s="103">
        <v>1</v>
      </c>
      <c r="F100" s="106">
        <v>478</v>
      </c>
      <c r="G100" s="106">
        <v>136</v>
      </c>
      <c r="H100" s="106">
        <v>35</v>
      </c>
      <c r="I100" s="111">
        <f t="shared" si="1"/>
        <v>649</v>
      </c>
    </row>
    <row r="101" s="2" customFormat="1" ht="37" customHeight="1" spans="1:9">
      <c r="A101" s="113">
        <f>MAX($A$2:A100)+1</f>
        <v>94</v>
      </c>
      <c r="B101" s="109" t="s">
        <v>116</v>
      </c>
      <c r="C101" s="109" t="s">
        <v>128</v>
      </c>
      <c r="D101" s="109" t="s">
        <v>12</v>
      </c>
      <c r="E101" s="110">
        <v>1</v>
      </c>
      <c r="F101" s="104">
        <v>678</v>
      </c>
      <c r="G101" s="104">
        <v>0</v>
      </c>
      <c r="H101" s="104">
        <v>0</v>
      </c>
      <c r="I101" s="111">
        <f t="shared" si="1"/>
        <v>678</v>
      </c>
    </row>
    <row r="102" s="2" customFormat="1" ht="37" customHeight="1" spans="1:9">
      <c r="A102" s="113">
        <f>MAX($A$2:A101)+1</f>
        <v>95</v>
      </c>
      <c r="B102" s="102" t="s">
        <v>116</v>
      </c>
      <c r="C102" s="82" t="s">
        <v>129</v>
      </c>
      <c r="D102" s="102" t="s">
        <v>12</v>
      </c>
      <c r="E102" s="103">
        <v>1</v>
      </c>
      <c r="F102" s="104">
        <v>678</v>
      </c>
      <c r="G102" s="104">
        <v>136</v>
      </c>
      <c r="H102" s="104">
        <v>58</v>
      </c>
      <c r="I102" s="111">
        <f t="shared" si="1"/>
        <v>872</v>
      </c>
    </row>
    <row r="103" s="2" customFormat="1" ht="37" customHeight="1" spans="1:9">
      <c r="A103" s="113">
        <f>MAX($A$2:A102)+1</f>
        <v>96</v>
      </c>
      <c r="B103" s="102" t="s">
        <v>116</v>
      </c>
      <c r="C103" s="102" t="s">
        <v>130</v>
      </c>
      <c r="D103" s="102" t="s">
        <v>12</v>
      </c>
      <c r="E103" s="103">
        <v>1</v>
      </c>
      <c r="F103" s="104">
        <v>678</v>
      </c>
      <c r="G103" s="104">
        <v>136</v>
      </c>
      <c r="H103" s="104">
        <v>58</v>
      </c>
      <c r="I103" s="111">
        <f t="shared" si="1"/>
        <v>872</v>
      </c>
    </row>
    <row r="104" s="2" customFormat="1" ht="37" customHeight="1" spans="1:9">
      <c r="A104" s="113">
        <f>MAX($A$2:A103)+1</f>
        <v>97</v>
      </c>
      <c r="B104" s="102" t="s">
        <v>116</v>
      </c>
      <c r="C104" s="106" t="s">
        <v>131</v>
      </c>
      <c r="D104" s="102" t="s">
        <v>12</v>
      </c>
      <c r="E104" s="103">
        <v>1</v>
      </c>
      <c r="F104" s="104">
        <v>678</v>
      </c>
      <c r="G104" s="104">
        <v>136</v>
      </c>
      <c r="H104" s="104">
        <v>58</v>
      </c>
      <c r="I104" s="111">
        <f t="shared" si="1"/>
        <v>872</v>
      </c>
    </row>
    <row r="105" s="2" customFormat="1" ht="37" customHeight="1" spans="1:9">
      <c r="A105" s="113">
        <f>MAX($A$2:A104)+1</f>
        <v>98</v>
      </c>
      <c r="B105" s="102" t="s">
        <v>116</v>
      </c>
      <c r="C105" s="108" t="s">
        <v>132</v>
      </c>
      <c r="D105" s="102" t="s">
        <v>12</v>
      </c>
      <c r="E105" s="103">
        <v>1</v>
      </c>
      <c r="F105" s="104">
        <v>578</v>
      </c>
      <c r="G105" s="104">
        <v>136</v>
      </c>
      <c r="H105" s="104">
        <v>35</v>
      </c>
      <c r="I105" s="111">
        <f t="shared" si="1"/>
        <v>749</v>
      </c>
    </row>
    <row r="106" s="2" customFormat="1" ht="37" customHeight="1" spans="1:9">
      <c r="A106" s="113">
        <f>MAX($A$2:A105)+1</f>
        <v>99</v>
      </c>
      <c r="B106" s="102" t="s">
        <v>116</v>
      </c>
      <c r="C106" s="108" t="s">
        <v>133</v>
      </c>
      <c r="D106" s="102" t="s">
        <v>12</v>
      </c>
      <c r="E106" s="103">
        <v>1</v>
      </c>
      <c r="F106" s="104">
        <v>678</v>
      </c>
      <c r="G106" s="104">
        <v>136</v>
      </c>
      <c r="H106" s="104">
        <v>35</v>
      </c>
      <c r="I106" s="111">
        <f t="shared" si="1"/>
        <v>849</v>
      </c>
    </row>
    <row r="107" s="2" customFormat="1" ht="37" customHeight="1" spans="1:9">
      <c r="A107" s="113">
        <f>MAX($A$2:A106)+1</f>
        <v>100</v>
      </c>
      <c r="B107" s="102" t="s">
        <v>116</v>
      </c>
      <c r="C107" s="108" t="s">
        <v>134</v>
      </c>
      <c r="D107" s="102" t="s">
        <v>12</v>
      </c>
      <c r="E107" s="103">
        <v>1</v>
      </c>
      <c r="F107" s="104">
        <v>678</v>
      </c>
      <c r="G107" s="104">
        <v>136</v>
      </c>
      <c r="H107" s="104">
        <v>35</v>
      </c>
      <c r="I107" s="111">
        <f t="shared" si="1"/>
        <v>849</v>
      </c>
    </row>
    <row r="108" s="2" customFormat="1" ht="37" customHeight="1" spans="1:9">
      <c r="A108" s="113">
        <f>MAX($A$2:A107)+1</f>
        <v>101</v>
      </c>
      <c r="B108" s="102" t="s">
        <v>116</v>
      </c>
      <c r="C108" s="102" t="s">
        <v>135</v>
      </c>
      <c r="D108" s="102" t="s">
        <v>12</v>
      </c>
      <c r="E108" s="103">
        <v>1</v>
      </c>
      <c r="F108" s="104">
        <v>678</v>
      </c>
      <c r="G108" s="104">
        <v>136</v>
      </c>
      <c r="H108" s="104">
        <v>58</v>
      </c>
      <c r="I108" s="111">
        <f t="shared" si="1"/>
        <v>872</v>
      </c>
    </row>
    <row r="109" s="2" customFormat="1" ht="37" customHeight="1" spans="1:9">
      <c r="A109" s="113">
        <f>MAX($A$2:A108)+1</f>
        <v>102</v>
      </c>
      <c r="B109" s="102" t="s">
        <v>116</v>
      </c>
      <c r="C109" s="102" t="s">
        <v>136</v>
      </c>
      <c r="D109" s="102" t="s">
        <v>12</v>
      </c>
      <c r="E109" s="103">
        <v>2</v>
      </c>
      <c r="F109" s="104">
        <v>678</v>
      </c>
      <c r="G109" s="104">
        <v>136</v>
      </c>
      <c r="H109" s="104">
        <v>58</v>
      </c>
      <c r="I109" s="111">
        <f t="shared" si="1"/>
        <v>872</v>
      </c>
    </row>
    <row r="110" s="2" customFormat="1" ht="37" customHeight="1" spans="1:9">
      <c r="A110" s="113"/>
      <c r="B110" s="102" t="s">
        <v>116</v>
      </c>
      <c r="C110" s="102" t="s">
        <v>137</v>
      </c>
      <c r="D110" s="102" t="s">
        <v>12</v>
      </c>
      <c r="E110" s="103"/>
      <c r="F110" s="104">
        <v>678</v>
      </c>
      <c r="G110" s="104">
        <v>136</v>
      </c>
      <c r="H110" s="104">
        <v>35</v>
      </c>
      <c r="I110" s="111">
        <f t="shared" si="1"/>
        <v>849</v>
      </c>
    </row>
    <row r="111" s="2" customFormat="1" ht="37" customHeight="1" spans="1:9">
      <c r="A111" s="113">
        <f>MAX($A$2:A110)+1</f>
        <v>103</v>
      </c>
      <c r="B111" s="102" t="s">
        <v>116</v>
      </c>
      <c r="C111" s="102" t="s">
        <v>138</v>
      </c>
      <c r="D111" s="102" t="s">
        <v>12</v>
      </c>
      <c r="E111" s="103">
        <v>1</v>
      </c>
      <c r="F111" s="106">
        <v>478</v>
      </c>
      <c r="G111" s="106">
        <v>136</v>
      </c>
      <c r="H111" s="106">
        <v>35</v>
      </c>
      <c r="I111" s="111">
        <f t="shared" si="1"/>
        <v>649</v>
      </c>
    </row>
    <row r="112" s="2" customFormat="1" ht="37" customHeight="1" spans="1:9">
      <c r="A112" s="113">
        <f>MAX($A$2:A111)+1</f>
        <v>104</v>
      </c>
      <c r="B112" s="102" t="s">
        <v>116</v>
      </c>
      <c r="C112" s="82" t="s">
        <v>139</v>
      </c>
      <c r="D112" s="102" t="s">
        <v>12</v>
      </c>
      <c r="E112" s="103">
        <v>1</v>
      </c>
      <c r="F112" s="104">
        <v>678</v>
      </c>
      <c r="G112" s="104">
        <v>136</v>
      </c>
      <c r="H112" s="104">
        <v>58</v>
      </c>
      <c r="I112" s="111">
        <f t="shared" si="1"/>
        <v>872</v>
      </c>
    </row>
    <row r="113" s="2" customFormat="1" ht="36" customHeight="1" spans="1:9">
      <c r="A113" s="113">
        <f>MAX($A$2:A112)+1</f>
        <v>105</v>
      </c>
      <c r="B113" s="102" t="s">
        <v>116</v>
      </c>
      <c r="C113" s="106" t="s">
        <v>140</v>
      </c>
      <c r="D113" s="102" t="s">
        <v>12</v>
      </c>
      <c r="E113" s="103">
        <v>1</v>
      </c>
      <c r="F113" s="104">
        <v>678</v>
      </c>
      <c r="G113" s="104">
        <v>136</v>
      </c>
      <c r="H113" s="104">
        <v>35</v>
      </c>
      <c r="I113" s="111">
        <f t="shared" si="1"/>
        <v>849</v>
      </c>
    </row>
    <row r="114" s="2" customFormat="1" ht="36" customHeight="1" spans="1:9">
      <c r="A114" s="113">
        <f>MAX($A$2:A113)+1</f>
        <v>106</v>
      </c>
      <c r="B114" s="102" t="s">
        <v>116</v>
      </c>
      <c r="C114" s="105" t="s">
        <v>141</v>
      </c>
      <c r="D114" s="102" t="s">
        <v>12</v>
      </c>
      <c r="E114" s="103">
        <v>1</v>
      </c>
      <c r="F114" s="104">
        <v>407</v>
      </c>
      <c r="G114" s="104">
        <v>0</v>
      </c>
      <c r="H114" s="104">
        <v>0</v>
      </c>
      <c r="I114" s="111">
        <f t="shared" si="1"/>
        <v>407</v>
      </c>
    </row>
    <row r="115" s="2" customFormat="1" ht="36" customHeight="1" spans="1:9">
      <c r="A115" s="113">
        <f>MAX($A$2:A114)+1</f>
        <v>107</v>
      </c>
      <c r="B115" s="102" t="s">
        <v>116</v>
      </c>
      <c r="C115" s="106" t="s">
        <v>142</v>
      </c>
      <c r="D115" s="102" t="s">
        <v>12</v>
      </c>
      <c r="E115" s="103">
        <v>1</v>
      </c>
      <c r="F115" s="106">
        <v>407</v>
      </c>
      <c r="G115" s="106">
        <v>136</v>
      </c>
      <c r="H115" s="106">
        <v>58</v>
      </c>
      <c r="I115" s="111">
        <f t="shared" si="1"/>
        <v>601</v>
      </c>
    </row>
    <row r="116" s="2" customFormat="1" ht="36" customHeight="1" spans="1:9">
      <c r="A116" s="113">
        <f>MAX($A$2:A115)+1</f>
        <v>108</v>
      </c>
      <c r="B116" s="102" t="s">
        <v>116</v>
      </c>
      <c r="C116" s="102" t="s">
        <v>143</v>
      </c>
      <c r="D116" s="102" t="s">
        <v>12</v>
      </c>
      <c r="E116" s="103">
        <v>1</v>
      </c>
      <c r="F116" s="111">
        <v>678</v>
      </c>
      <c r="G116" s="104">
        <v>136</v>
      </c>
      <c r="H116" s="104">
        <v>58</v>
      </c>
      <c r="I116" s="111">
        <f t="shared" si="1"/>
        <v>872</v>
      </c>
    </row>
    <row r="117" s="2" customFormat="1" ht="36" customHeight="1" spans="1:9">
      <c r="A117" s="113">
        <f>MAX($A$2:A116)+1</f>
        <v>109</v>
      </c>
      <c r="B117" s="102" t="s">
        <v>116</v>
      </c>
      <c r="C117" s="108" t="s">
        <v>144</v>
      </c>
      <c r="D117" s="102" t="s">
        <v>12</v>
      </c>
      <c r="E117" s="112">
        <v>1</v>
      </c>
      <c r="F117" s="111">
        <v>678</v>
      </c>
      <c r="G117" s="104">
        <v>136</v>
      </c>
      <c r="H117" s="104">
        <v>58</v>
      </c>
      <c r="I117" s="111">
        <f t="shared" si="1"/>
        <v>872</v>
      </c>
    </row>
    <row r="118" s="2" customFormat="1" ht="36" customHeight="1" spans="1:9">
      <c r="A118" s="113">
        <f>MAX($A$2:A117)+1</f>
        <v>110</v>
      </c>
      <c r="B118" s="102" t="s">
        <v>116</v>
      </c>
      <c r="C118" s="108" t="s">
        <v>145</v>
      </c>
      <c r="D118" s="102" t="s">
        <v>61</v>
      </c>
      <c r="E118" s="115">
        <v>1</v>
      </c>
      <c r="F118" s="111">
        <v>478</v>
      </c>
      <c r="G118" s="104">
        <v>136</v>
      </c>
      <c r="H118" s="104">
        <v>35</v>
      </c>
      <c r="I118" s="111">
        <f t="shared" si="1"/>
        <v>649</v>
      </c>
    </row>
    <row r="119" s="2" customFormat="1" ht="36" customHeight="1" spans="1:9">
      <c r="A119" s="113">
        <f>MAX($A$2:A118)+1</f>
        <v>111</v>
      </c>
      <c r="B119" s="102" t="s">
        <v>116</v>
      </c>
      <c r="C119" s="82" t="s">
        <v>146</v>
      </c>
      <c r="D119" s="102" t="s">
        <v>12</v>
      </c>
      <c r="E119" s="103">
        <v>1</v>
      </c>
      <c r="F119" s="104">
        <v>407</v>
      </c>
      <c r="G119" s="104">
        <v>136</v>
      </c>
      <c r="H119" s="104">
        <v>35</v>
      </c>
      <c r="I119" s="111">
        <f t="shared" si="1"/>
        <v>578</v>
      </c>
    </row>
    <row r="120" s="2" customFormat="1" ht="36" customHeight="1" spans="1:9">
      <c r="A120" s="113">
        <f>MAX($A$2:A119)+1</f>
        <v>112</v>
      </c>
      <c r="B120" s="102" t="s">
        <v>116</v>
      </c>
      <c r="C120" s="108" t="s">
        <v>147</v>
      </c>
      <c r="D120" s="102" t="s">
        <v>12</v>
      </c>
      <c r="E120" s="103">
        <v>2</v>
      </c>
      <c r="F120" s="104">
        <v>407</v>
      </c>
      <c r="G120" s="104">
        <v>136</v>
      </c>
      <c r="H120" s="104">
        <v>35</v>
      </c>
      <c r="I120" s="111">
        <f t="shared" si="1"/>
        <v>578</v>
      </c>
    </row>
    <row r="121" s="2" customFormat="1" ht="36" customHeight="1" spans="1:9">
      <c r="A121" s="113"/>
      <c r="B121" s="102" t="s">
        <v>116</v>
      </c>
      <c r="C121" s="108" t="s">
        <v>148</v>
      </c>
      <c r="D121" s="102" t="s">
        <v>149</v>
      </c>
      <c r="E121" s="103"/>
      <c r="F121" s="111">
        <v>407</v>
      </c>
      <c r="G121" s="104">
        <v>0</v>
      </c>
      <c r="H121" s="104">
        <v>0</v>
      </c>
      <c r="I121" s="111">
        <f t="shared" si="1"/>
        <v>407</v>
      </c>
    </row>
    <row r="122" s="2" customFormat="1" ht="36" customHeight="1" spans="1:9">
      <c r="A122" s="113">
        <f>MAX($A$2:A121)+1</f>
        <v>113</v>
      </c>
      <c r="B122" s="109" t="s">
        <v>116</v>
      </c>
      <c r="C122" s="116" t="s">
        <v>150</v>
      </c>
      <c r="D122" s="109" t="s">
        <v>12</v>
      </c>
      <c r="E122" s="110">
        <v>1</v>
      </c>
      <c r="F122" s="111">
        <v>678</v>
      </c>
      <c r="G122" s="104">
        <v>0</v>
      </c>
      <c r="H122" s="104">
        <v>0</v>
      </c>
      <c r="I122" s="111">
        <f t="shared" si="1"/>
        <v>678</v>
      </c>
    </row>
    <row r="123" s="2" customFormat="1" ht="36" customHeight="1" spans="1:9">
      <c r="A123" s="113">
        <f>MAX($A$2:A122)+1</f>
        <v>114</v>
      </c>
      <c r="B123" s="102" t="s">
        <v>116</v>
      </c>
      <c r="C123" s="106" t="s">
        <v>151</v>
      </c>
      <c r="D123" s="115" t="s">
        <v>14</v>
      </c>
      <c r="E123" s="106">
        <v>1</v>
      </c>
      <c r="F123" s="104">
        <v>407</v>
      </c>
      <c r="G123" s="104">
        <v>136</v>
      </c>
      <c r="H123" s="104">
        <v>35</v>
      </c>
      <c r="I123" s="111">
        <f t="shared" si="1"/>
        <v>578</v>
      </c>
    </row>
    <row r="124" s="2" customFormat="1" ht="36" customHeight="1" spans="1:9">
      <c r="A124" s="113">
        <f>MAX($A$2:A123)+1</f>
        <v>115</v>
      </c>
      <c r="B124" s="102" t="s">
        <v>116</v>
      </c>
      <c r="C124" s="108" t="s">
        <v>152</v>
      </c>
      <c r="D124" s="115" t="s">
        <v>12</v>
      </c>
      <c r="E124" s="106">
        <v>1</v>
      </c>
      <c r="F124" s="111">
        <v>678</v>
      </c>
      <c r="G124" s="104">
        <v>136</v>
      </c>
      <c r="H124" s="104">
        <v>58</v>
      </c>
      <c r="I124" s="111">
        <f t="shared" si="1"/>
        <v>872</v>
      </c>
    </row>
    <row r="125" s="2" customFormat="1" ht="36" customHeight="1" spans="1:9">
      <c r="A125" s="113">
        <f>MAX($A$2:A124)+1</f>
        <v>116</v>
      </c>
      <c r="B125" s="102" t="s">
        <v>116</v>
      </c>
      <c r="C125" s="102" t="s">
        <v>153</v>
      </c>
      <c r="D125" s="102" t="s">
        <v>12</v>
      </c>
      <c r="E125" s="103">
        <v>1</v>
      </c>
      <c r="F125" s="111">
        <v>678</v>
      </c>
      <c r="G125" s="104">
        <v>136</v>
      </c>
      <c r="H125" s="104">
        <v>58</v>
      </c>
      <c r="I125" s="111">
        <f t="shared" si="1"/>
        <v>872</v>
      </c>
    </row>
    <row r="126" s="2" customFormat="1" ht="36" customHeight="1" spans="1:9">
      <c r="A126" s="113">
        <f>MAX($A$2:A125)+1</f>
        <v>117</v>
      </c>
      <c r="B126" s="102" t="s">
        <v>116</v>
      </c>
      <c r="C126" s="106" t="s">
        <v>154</v>
      </c>
      <c r="D126" s="102" t="s">
        <v>12</v>
      </c>
      <c r="E126" s="103">
        <v>1</v>
      </c>
      <c r="F126" s="111">
        <v>578</v>
      </c>
      <c r="G126" s="104">
        <v>136</v>
      </c>
      <c r="H126" s="104">
        <v>35</v>
      </c>
      <c r="I126" s="111">
        <f t="shared" si="1"/>
        <v>749</v>
      </c>
    </row>
    <row r="127" s="2" customFormat="1" ht="36" customHeight="1" spans="1:9">
      <c r="A127" s="113">
        <f>MAX($A$2:A126)+1</f>
        <v>118</v>
      </c>
      <c r="B127" s="102" t="s">
        <v>116</v>
      </c>
      <c r="C127" s="106" t="s">
        <v>155</v>
      </c>
      <c r="D127" s="102" t="s">
        <v>12</v>
      </c>
      <c r="E127" s="103">
        <v>1</v>
      </c>
      <c r="F127" s="104">
        <v>578</v>
      </c>
      <c r="G127" s="104">
        <v>136</v>
      </c>
      <c r="H127" s="104">
        <v>35</v>
      </c>
      <c r="I127" s="111">
        <f t="shared" si="1"/>
        <v>749</v>
      </c>
    </row>
    <row r="128" s="2" customFormat="1" ht="36" customHeight="1" spans="1:9">
      <c r="A128" s="113">
        <f>MAX($A$2:A127)+1</f>
        <v>119</v>
      </c>
      <c r="B128" s="102" t="s">
        <v>116</v>
      </c>
      <c r="C128" s="102" t="s">
        <v>156</v>
      </c>
      <c r="D128" s="102" t="s">
        <v>12</v>
      </c>
      <c r="E128" s="103">
        <v>1</v>
      </c>
      <c r="F128" s="106">
        <v>407</v>
      </c>
      <c r="G128" s="106">
        <v>136</v>
      </c>
      <c r="H128" s="106">
        <v>58</v>
      </c>
      <c r="I128" s="111">
        <f t="shared" si="1"/>
        <v>601</v>
      </c>
    </row>
    <row r="129" s="2" customFormat="1" ht="36" customHeight="1" spans="1:9">
      <c r="A129" s="113">
        <f>MAX($A$2:A128)+1</f>
        <v>120</v>
      </c>
      <c r="B129" s="102" t="s">
        <v>116</v>
      </c>
      <c r="C129" s="106" t="s">
        <v>157</v>
      </c>
      <c r="D129" s="102" t="s">
        <v>12</v>
      </c>
      <c r="E129" s="103">
        <v>1</v>
      </c>
      <c r="F129" s="106">
        <v>478</v>
      </c>
      <c r="G129" s="106">
        <v>136</v>
      </c>
      <c r="H129" s="106">
        <v>35</v>
      </c>
      <c r="I129" s="111">
        <f t="shared" si="1"/>
        <v>649</v>
      </c>
    </row>
    <row r="130" s="2" customFormat="1" ht="36" customHeight="1" spans="1:9">
      <c r="A130" s="113">
        <f>MAX($A$2:A129)+1</f>
        <v>121</v>
      </c>
      <c r="B130" s="102" t="s">
        <v>158</v>
      </c>
      <c r="C130" s="102" t="s">
        <v>159</v>
      </c>
      <c r="D130" s="102" t="s">
        <v>12</v>
      </c>
      <c r="E130" s="103">
        <v>1</v>
      </c>
      <c r="F130" s="104">
        <v>678</v>
      </c>
      <c r="G130" s="104">
        <v>136</v>
      </c>
      <c r="H130" s="104">
        <v>58</v>
      </c>
      <c r="I130" s="111">
        <f t="shared" si="1"/>
        <v>872</v>
      </c>
    </row>
    <row r="131" s="2" customFormat="1" ht="36" customHeight="1" spans="1:9">
      <c r="A131" s="113">
        <f>MAX($A$2:A130)+1</f>
        <v>122</v>
      </c>
      <c r="B131" s="102" t="s">
        <v>158</v>
      </c>
      <c r="C131" s="102" t="s">
        <v>160</v>
      </c>
      <c r="D131" s="102" t="s">
        <v>12</v>
      </c>
      <c r="E131" s="103">
        <v>1</v>
      </c>
      <c r="F131" s="104">
        <v>678</v>
      </c>
      <c r="G131" s="104">
        <v>136</v>
      </c>
      <c r="H131" s="104">
        <v>58</v>
      </c>
      <c r="I131" s="111">
        <f t="shared" ref="I131:I173" si="2">F131+G131+H131</f>
        <v>872</v>
      </c>
    </row>
    <row r="132" s="2" customFormat="1" ht="36" customHeight="1" spans="1:9">
      <c r="A132" s="113">
        <f>MAX($A$2:A131)+1</f>
        <v>123</v>
      </c>
      <c r="B132" s="102" t="s">
        <v>158</v>
      </c>
      <c r="C132" s="102" t="s">
        <v>161</v>
      </c>
      <c r="D132" s="102" t="s">
        <v>12</v>
      </c>
      <c r="E132" s="103">
        <v>1</v>
      </c>
      <c r="F132" s="104">
        <v>678</v>
      </c>
      <c r="G132" s="104">
        <v>136</v>
      </c>
      <c r="H132" s="104">
        <v>58</v>
      </c>
      <c r="I132" s="111">
        <f t="shared" si="2"/>
        <v>872</v>
      </c>
    </row>
    <row r="133" s="2" customFormat="1" ht="36" customHeight="1" spans="1:9">
      <c r="A133" s="113">
        <f>MAX($A$2:A132)+1</f>
        <v>124</v>
      </c>
      <c r="B133" s="102" t="s">
        <v>158</v>
      </c>
      <c r="C133" s="102" t="s">
        <v>162</v>
      </c>
      <c r="D133" s="102" t="s">
        <v>12</v>
      </c>
      <c r="E133" s="103">
        <v>1</v>
      </c>
      <c r="F133" s="104">
        <v>678</v>
      </c>
      <c r="G133" s="104">
        <v>136</v>
      </c>
      <c r="H133" s="104">
        <v>58</v>
      </c>
      <c r="I133" s="111">
        <f t="shared" si="2"/>
        <v>872</v>
      </c>
    </row>
    <row r="134" s="2" customFormat="1" ht="36" customHeight="1" spans="1:9">
      <c r="A134" s="113">
        <f>MAX($A$2:A133)+1</f>
        <v>125</v>
      </c>
      <c r="B134" s="102" t="s">
        <v>158</v>
      </c>
      <c r="C134" s="102" t="s">
        <v>163</v>
      </c>
      <c r="D134" s="102" t="s">
        <v>12</v>
      </c>
      <c r="E134" s="103">
        <v>1</v>
      </c>
      <c r="F134" s="104">
        <v>678</v>
      </c>
      <c r="G134" s="104">
        <v>136</v>
      </c>
      <c r="H134" s="104">
        <v>58</v>
      </c>
      <c r="I134" s="111">
        <f t="shared" si="2"/>
        <v>872</v>
      </c>
    </row>
    <row r="135" s="2" customFormat="1" ht="36" customHeight="1" spans="1:9">
      <c r="A135" s="113">
        <f>MAX($A$2:A134)+1</f>
        <v>126</v>
      </c>
      <c r="B135" s="102" t="s">
        <v>158</v>
      </c>
      <c r="C135" s="102" t="s">
        <v>164</v>
      </c>
      <c r="D135" s="102" t="s">
        <v>12</v>
      </c>
      <c r="E135" s="103">
        <v>1</v>
      </c>
      <c r="F135" s="104">
        <v>678</v>
      </c>
      <c r="G135" s="104">
        <v>136</v>
      </c>
      <c r="H135" s="104">
        <v>58</v>
      </c>
      <c r="I135" s="111">
        <f t="shared" si="2"/>
        <v>872</v>
      </c>
    </row>
    <row r="136" s="2" customFormat="1" ht="36" customHeight="1" spans="1:9">
      <c r="A136" s="113">
        <f>MAX($A$2:A135)+1</f>
        <v>127</v>
      </c>
      <c r="B136" s="102" t="s">
        <v>158</v>
      </c>
      <c r="C136" s="102" t="s">
        <v>165</v>
      </c>
      <c r="D136" s="102" t="s">
        <v>12</v>
      </c>
      <c r="E136" s="103">
        <v>1</v>
      </c>
      <c r="F136" s="104">
        <v>678</v>
      </c>
      <c r="G136" s="104">
        <v>136</v>
      </c>
      <c r="H136" s="104">
        <v>58</v>
      </c>
      <c r="I136" s="111">
        <f t="shared" si="2"/>
        <v>872</v>
      </c>
    </row>
    <row r="137" s="2" customFormat="1" ht="36" customHeight="1" spans="1:9">
      <c r="A137" s="113">
        <f>MAX($A$2:A136)+1</f>
        <v>128</v>
      </c>
      <c r="B137" s="102" t="s">
        <v>158</v>
      </c>
      <c r="C137" s="102" t="s">
        <v>166</v>
      </c>
      <c r="D137" s="102" t="s">
        <v>12</v>
      </c>
      <c r="E137" s="103">
        <v>1</v>
      </c>
      <c r="F137" s="104">
        <v>678</v>
      </c>
      <c r="G137" s="104">
        <v>136</v>
      </c>
      <c r="H137" s="104">
        <v>58</v>
      </c>
      <c r="I137" s="111">
        <f t="shared" si="2"/>
        <v>872</v>
      </c>
    </row>
    <row r="138" s="2" customFormat="1" ht="36" customHeight="1" spans="1:9">
      <c r="A138" s="113">
        <f>MAX($A$2:A137)+1</f>
        <v>129</v>
      </c>
      <c r="B138" s="102" t="s">
        <v>158</v>
      </c>
      <c r="C138" s="102" t="s">
        <v>167</v>
      </c>
      <c r="D138" s="102" t="s">
        <v>12</v>
      </c>
      <c r="E138" s="103">
        <v>1</v>
      </c>
      <c r="F138" s="104">
        <v>678</v>
      </c>
      <c r="G138" s="104">
        <v>136</v>
      </c>
      <c r="H138" s="104">
        <v>58</v>
      </c>
      <c r="I138" s="111">
        <f t="shared" si="2"/>
        <v>872</v>
      </c>
    </row>
    <row r="139" s="2" customFormat="1" ht="36" customHeight="1" spans="1:9">
      <c r="A139" s="113">
        <f>MAX($A$2:A138)+1</f>
        <v>130</v>
      </c>
      <c r="B139" s="102" t="s">
        <v>158</v>
      </c>
      <c r="C139" s="102" t="s">
        <v>168</v>
      </c>
      <c r="D139" s="102" t="s">
        <v>12</v>
      </c>
      <c r="E139" s="103">
        <v>1</v>
      </c>
      <c r="F139" s="104">
        <v>678</v>
      </c>
      <c r="G139" s="104">
        <v>136</v>
      </c>
      <c r="H139" s="104">
        <v>58</v>
      </c>
      <c r="I139" s="111">
        <f t="shared" si="2"/>
        <v>872</v>
      </c>
    </row>
    <row r="140" s="2" customFormat="1" ht="36" customHeight="1" spans="1:9">
      <c r="A140" s="113">
        <f>MAX($A$2:A139)+1</f>
        <v>131</v>
      </c>
      <c r="B140" s="102" t="s">
        <v>158</v>
      </c>
      <c r="C140" s="102" t="s">
        <v>169</v>
      </c>
      <c r="D140" s="102" t="s">
        <v>12</v>
      </c>
      <c r="E140" s="103">
        <v>2</v>
      </c>
      <c r="F140" s="104">
        <v>678</v>
      </c>
      <c r="G140" s="104">
        <v>136</v>
      </c>
      <c r="H140" s="104">
        <v>58</v>
      </c>
      <c r="I140" s="111">
        <f t="shared" si="2"/>
        <v>872</v>
      </c>
    </row>
    <row r="141" s="2" customFormat="1" ht="36" customHeight="1" spans="1:9">
      <c r="A141" s="113"/>
      <c r="B141" s="102" t="s">
        <v>158</v>
      </c>
      <c r="C141" s="82" t="s">
        <v>170</v>
      </c>
      <c r="D141" s="102" t="s">
        <v>14</v>
      </c>
      <c r="E141" s="103"/>
      <c r="F141" s="104">
        <v>678</v>
      </c>
      <c r="G141" s="104">
        <v>136</v>
      </c>
      <c r="H141" s="104">
        <v>58</v>
      </c>
      <c r="I141" s="111">
        <f t="shared" si="2"/>
        <v>872</v>
      </c>
    </row>
    <row r="142" s="2" customFormat="1" ht="36" customHeight="1" spans="1:9">
      <c r="A142" s="113">
        <f>MAX($A$2:A141)+1</f>
        <v>132</v>
      </c>
      <c r="B142" s="102" t="s">
        <v>158</v>
      </c>
      <c r="C142" s="102" t="s">
        <v>171</v>
      </c>
      <c r="D142" s="102" t="s">
        <v>12</v>
      </c>
      <c r="E142" s="103">
        <v>1</v>
      </c>
      <c r="F142" s="104">
        <v>678</v>
      </c>
      <c r="G142" s="104">
        <v>136</v>
      </c>
      <c r="H142" s="104">
        <v>58</v>
      </c>
      <c r="I142" s="111">
        <f t="shared" si="2"/>
        <v>872</v>
      </c>
    </row>
    <row r="143" s="2" customFormat="1" ht="36" customHeight="1" spans="1:9">
      <c r="A143" s="113">
        <f>MAX($A$2:A142)+1</f>
        <v>133</v>
      </c>
      <c r="B143" s="102" t="s">
        <v>158</v>
      </c>
      <c r="C143" s="82" t="s">
        <v>172</v>
      </c>
      <c r="D143" s="102" t="s">
        <v>14</v>
      </c>
      <c r="E143" s="103">
        <v>1</v>
      </c>
      <c r="F143" s="104">
        <v>407</v>
      </c>
      <c r="G143" s="104">
        <v>0</v>
      </c>
      <c r="H143" s="104">
        <v>0</v>
      </c>
      <c r="I143" s="111">
        <f t="shared" si="2"/>
        <v>407</v>
      </c>
    </row>
    <row r="144" s="2" customFormat="1" ht="36" customHeight="1" spans="1:9">
      <c r="A144" s="113">
        <f>MAX($A$2:A143)+1</f>
        <v>134</v>
      </c>
      <c r="B144" s="102" t="s">
        <v>158</v>
      </c>
      <c r="C144" s="102" t="s">
        <v>173</v>
      </c>
      <c r="D144" s="102" t="s">
        <v>12</v>
      </c>
      <c r="E144" s="103">
        <v>1</v>
      </c>
      <c r="F144" s="104">
        <v>678</v>
      </c>
      <c r="G144" s="104">
        <v>136</v>
      </c>
      <c r="H144" s="104">
        <v>58</v>
      </c>
      <c r="I144" s="111">
        <f t="shared" si="2"/>
        <v>872</v>
      </c>
    </row>
    <row r="145" s="2" customFormat="1" ht="36" customHeight="1" spans="1:9">
      <c r="A145" s="113">
        <f>MAX($A$2:A144)+1</f>
        <v>135</v>
      </c>
      <c r="B145" s="102" t="s">
        <v>158</v>
      </c>
      <c r="C145" s="102" t="s">
        <v>174</v>
      </c>
      <c r="D145" s="102" t="s">
        <v>12</v>
      </c>
      <c r="E145" s="103">
        <v>1</v>
      </c>
      <c r="F145" s="104">
        <v>678</v>
      </c>
      <c r="G145" s="104">
        <v>0</v>
      </c>
      <c r="H145" s="104">
        <v>0</v>
      </c>
      <c r="I145" s="111">
        <f t="shared" si="2"/>
        <v>678</v>
      </c>
    </row>
    <row r="146" s="2" customFormat="1" ht="36" customHeight="1" spans="1:9">
      <c r="A146" s="113">
        <f>MAX($A$2:A145)+1</f>
        <v>136</v>
      </c>
      <c r="B146" s="102" t="s">
        <v>158</v>
      </c>
      <c r="C146" s="102" t="s">
        <v>175</v>
      </c>
      <c r="D146" s="102" t="s">
        <v>12</v>
      </c>
      <c r="E146" s="103">
        <v>1</v>
      </c>
      <c r="F146" s="104">
        <v>678</v>
      </c>
      <c r="G146" s="104">
        <v>136</v>
      </c>
      <c r="H146" s="104">
        <v>58</v>
      </c>
      <c r="I146" s="111">
        <f t="shared" si="2"/>
        <v>872</v>
      </c>
    </row>
    <row r="147" s="2" customFormat="1" ht="36" customHeight="1" spans="1:9">
      <c r="A147" s="113">
        <f>MAX($A$2:A146)+1</f>
        <v>137</v>
      </c>
      <c r="B147" s="102" t="s">
        <v>158</v>
      </c>
      <c r="C147" s="82" t="s">
        <v>176</v>
      </c>
      <c r="D147" s="102" t="s">
        <v>12</v>
      </c>
      <c r="E147" s="103">
        <v>1</v>
      </c>
      <c r="F147" s="104">
        <v>678</v>
      </c>
      <c r="G147" s="104">
        <v>136</v>
      </c>
      <c r="H147" s="104">
        <v>58</v>
      </c>
      <c r="I147" s="111">
        <f t="shared" si="2"/>
        <v>872</v>
      </c>
    </row>
    <row r="148" s="2" customFormat="1" ht="36" customHeight="1" spans="1:9">
      <c r="A148" s="113">
        <f>MAX($A$2:A147)+1</f>
        <v>138</v>
      </c>
      <c r="B148" s="102" t="s">
        <v>158</v>
      </c>
      <c r="C148" s="102" t="s">
        <v>177</v>
      </c>
      <c r="D148" s="102" t="s">
        <v>12</v>
      </c>
      <c r="E148" s="103">
        <v>1</v>
      </c>
      <c r="F148" s="104">
        <v>678</v>
      </c>
      <c r="G148" s="104">
        <v>136</v>
      </c>
      <c r="H148" s="104">
        <v>58</v>
      </c>
      <c r="I148" s="111">
        <f t="shared" si="2"/>
        <v>872</v>
      </c>
    </row>
    <row r="149" s="2" customFormat="1" ht="36" customHeight="1" spans="1:9">
      <c r="A149" s="113">
        <f>MAX($A$2:A148)+1</f>
        <v>139</v>
      </c>
      <c r="B149" s="102" t="s">
        <v>158</v>
      </c>
      <c r="C149" s="106" t="s">
        <v>178</v>
      </c>
      <c r="D149" s="102" t="s">
        <v>12</v>
      </c>
      <c r="E149" s="103">
        <v>1</v>
      </c>
      <c r="F149" s="106">
        <v>678</v>
      </c>
      <c r="G149" s="106">
        <v>136</v>
      </c>
      <c r="H149" s="106">
        <v>58</v>
      </c>
      <c r="I149" s="111">
        <f t="shared" si="2"/>
        <v>872</v>
      </c>
    </row>
    <row r="150" s="2" customFormat="1" ht="36" customHeight="1" spans="1:9">
      <c r="A150" s="113">
        <f>MAX($A$2:A149)+1</f>
        <v>140</v>
      </c>
      <c r="B150" s="102" t="s">
        <v>158</v>
      </c>
      <c r="C150" s="106" t="s">
        <v>179</v>
      </c>
      <c r="D150" s="102" t="s">
        <v>12</v>
      </c>
      <c r="E150" s="103">
        <v>1</v>
      </c>
      <c r="F150" s="104">
        <v>407</v>
      </c>
      <c r="G150" s="104">
        <v>136</v>
      </c>
      <c r="H150" s="104">
        <v>35</v>
      </c>
      <c r="I150" s="111">
        <f t="shared" si="2"/>
        <v>578</v>
      </c>
    </row>
    <row r="151" s="2" customFormat="1" ht="36" customHeight="1" spans="1:9">
      <c r="A151" s="113">
        <f>MAX($A$2:A150)+1</f>
        <v>141</v>
      </c>
      <c r="B151" s="109" t="s">
        <v>158</v>
      </c>
      <c r="C151" s="116" t="s">
        <v>180</v>
      </c>
      <c r="D151" s="109" t="s">
        <v>12</v>
      </c>
      <c r="E151" s="110">
        <v>1</v>
      </c>
      <c r="F151" s="104">
        <v>678</v>
      </c>
      <c r="G151" s="104">
        <v>0</v>
      </c>
      <c r="H151" s="104">
        <v>0</v>
      </c>
      <c r="I151" s="111">
        <f t="shared" si="2"/>
        <v>678</v>
      </c>
    </row>
    <row r="152" s="2" customFormat="1" ht="36" customHeight="1" spans="1:9">
      <c r="A152" s="113">
        <f>MAX($A$2:A151)+1</f>
        <v>142</v>
      </c>
      <c r="B152" s="102" t="s">
        <v>158</v>
      </c>
      <c r="C152" s="82" t="s">
        <v>181</v>
      </c>
      <c r="D152" s="102" t="s">
        <v>12</v>
      </c>
      <c r="E152" s="103">
        <v>1</v>
      </c>
      <c r="F152" s="104">
        <v>678</v>
      </c>
      <c r="G152" s="104">
        <v>136</v>
      </c>
      <c r="H152" s="104">
        <v>58</v>
      </c>
      <c r="I152" s="111">
        <f t="shared" si="2"/>
        <v>872</v>
      </c>
    </row>
    <row r="153" s="2" customFormat="1" ht="36" customHeight="1" spans="1:9">
      <c r="A153" s="113">
        <f>MAX($A$2:A152)+1</f>
        <v>143</v>
      </c>
      <c r="B153" s="109" t="s">
        <v>158</v>
      </c>
      <c r="C153" s="116" t="s">
        <v>182</v>
      </c>
      <c r="D153" s="109" t="s">
        <v>12</v>
      </c>
      <c r="E153" s="110">
        <v>1</v>
      </c>
      <c r="F153" s="104">
        <v>678</v>
      </c>
      <c r="G153" s="104">
        <v>0</v>
      </c>
      <c r="H153" s="104">
        <v>0</v>
      </c>
      <c r="I153" s="111">
        <f t="shared" si="2"/>
        <v>678</v>
      </c>
    </row>
    <row r="154" s="2" customFormat="1" ht="36" customHeight="1" spans="1:9">
      <c r="A154" s="113">
        <f>MAX($A$2:A153)+1</f>
        <v>144</v>
      </c>
      <c r="B154" s="102" t="s">
        <v>158</v>
      </c>
      <c r="C154" s="105" t="s">
        <v>183</v>
      </c>
      <c r="D154" s="102" t="s">
        <v>12</v>
      </c>
      <c r="E154" s="103">
        <v>1</v>
      </c>
      <c r="F154" s="104">
        <v>678</v>
      </c>
      <c r="G154" s="104">
        <v>136</v>
      </c>
      <c r="H154" s="104">
        <v>58</v>
      </c>
      <c r="I154" s="111">
        <f t="shared" si="2"/>
        <v>872</v>
      </c>
    </row>
    <row r="155" s="2" customFormat="1" ht="36" customHeight="1" spans="1:9">
      <c r="A155" s="113">
        <f>MAX($A$2:A154)+1</f>
        <v>145</v>
      </c>
      <c r="B155" s="102" t="s">
        <v>158</v>
      </c>
      <c r="C155" s="102" t="s">
        <v>184</v>
      </c>
      <c r="D155" s="102" t="s">
        <v>12</v>
      </c>
      <c r="E155" s="103">
        <v>1</v>
      </c>
      <c r="F155" s="104">
        <v>678</v>
      </c>
      <c r="G155" s="104">
        <v>136</v>
      </c>
      <c r="H155" s="104">
        <v>58</v>
      </c>
      <c r="I155" s="111">
        <f t="shared" si="2"/>
        <v>872</v>
      </c>
    </row>
    <row r="156" s="2" customFormat="1" ht="36" customHeight="1" spans="1:9">
      <c r="A156" s="113">
        <f>MAX($A$2:A155)+1</f>
        <v>146</v>
      </c>
      <c r="B156" s="109" t="s">
        <v>158</v>
      </c>
      <c r="C156" s="109" t="s">
        <v>185</v>
      </c>
      <c r="D156" s="109" t="s">
        <v>12</v>
      </c>
      <c r="E156" s="110">
        <v>1</v>
      </c>
      <c r="F156" s="104">
        <v>678</v>
      </c>
      <c r="G156" s="104">
        <v>0</v>
      </c>
      <c r="H156" s="104">
        <v>0</v>
      </c>
      <c r="I156" s="111">
        <f t="shared" si="2"/>
        <v>678</v>
      </c>
    </row>
    <row r="157" s="2" customFormat="1" ht="36" customHeight="1" spans="1:9">
      <c r="A157" s="113">
        <f>MAX($A$2:A156)+1</f>
        <v>147</v>
      </c>
      <c r="B157" s="102" t="s">
        <v>158</v>
      </c>
      <c r="C157" s="117" t="s">
        <v>186</v>
      </c>
      <c r="D157" s="102" t="s">
        <v>12</v>
      </c>
      <c r="E157" s="103">
        <v>1</v>
      </c>
      <c r="F157" s="104">
        <v>678</v>
      </c>
      <c r="G157" s="104">
        <v>136</v>
      </c>
      <c r="H157" s="104">
        <v>35</v>
      </c>
      <c r="I157" s="111">
        <f t="shared" si="2"/>
        <v>849</v>
      </c>
    </row>
    <row r="158" s="2" customFormat="1" ht="36" customHeight="1" spans="1:9">
      <c r="A158" s="113">
        <f>MAX($A$2:A157)+1</f>
        <v>148</v>
      </c>
      <c r="B158" s="102" t="s">
        <v>158</v>
      </c>
      <c r="C158" s="102" t="s">
        <v>187</v>
      </c>
      <c r="D158" s="102" t="s">
        <v>12</v>
      </c>
      <c r="E158" s="103">
        <v>1</v>
      </c>
      <c r="F158" s="104">
        <v>678</v>
      </c>
      <c r="G158" s="104">
        <v>136</v>
      </c>
      <c r="H158" s="104">
        <v>58</v>
      </c>
      <c r="I158" s="111">
        <f t="shared" si="2"/>
        <v>872</v>
      </c>
    </row>
    <row r="159" s="2" customFormat="1" ht="36" customHeight="1" spans="1:9">
      <c r="A159" s="113">
        <f>MAX($A$2:A158)+1</f>
        <v>149</v>
      </c>
      <c r="B159" s="102" t="s">
        <v>158</v>
      </c>
      <c r="C159" s="108" t="s">
        <v>188</v>
      </c>
      <c r="D159" s="102" t="s">
        <v>12</v>
      </c>
      <c r="E159" s="112">
        <v>1</v>
      </c>
      <c r="F159" s="104">
        <v>578</v>
      </c>
      <c r="G159" s="104">
        <v>136</v>
      </c>
      <c r="H159" s="104">
        <v>35</v>
      </c>
      <c r="I159" s="111">
        <f t="shared" si="2"/>
        <v>749</v>
      </c>
    </row>
    <row r="160" s="2" customFormat="1" ht="36" customHeight="1" spans="1:9">
      <c r="A160" s="113">
        <f>MAX($A$2:A159)+1</f>
        <v>150</v>
      </c>
      <c r="B160" s="102" t="s">
        <v>158</v>
      </c>
      <c r="C160" s="105" t="s">
        <v>189</v>
      </c>
      <c r="D160" s="102" t="s">
        <v>12</v>
      </c>
      <c r="E160" s="103">
        <v>1</v>
      </c>
      <c r="F160" s="104">
        <v>678</v>
      </c>
      <c r="G160" s="104">
        <v>136</v>
      </c>
      <c r="H160" s="104">
        <v>58</v>
      </c>
      <c r="I160" s="111">
        <f t="shared" si="2"/>
        <v>872</v>
      </c>
    </row>
    <row r="161" s="2" customFormat="1" ht="36" customHeight="1" spans="1:9">
      <c r="A161" s="113">
        <f>MAX($A$2:A160)+1</f>
        <v>151</v>
      </c>
      <c r="B161" s="102" t="s">
        <v>158</v>
      </c>
      <c r="C161" s="102" t="s">
        <v>190</v>
      </c>
      <c r="D161" s="102" t="s">
        <v>12</v>
      </c>
      <c r="E161" s="103">
        <v>1</v>
      </c>
      <c r="F161" s="104">
        <v>678</v>
      </c>
      <c r="G161" s="104">
        <v>136</v>
      </c>
      <c r="H161" s="104">
        <v>58</v>
      </c>
      <c r="I161" s="111">
        <f t="shared" si="2"/>
        <v>872</v>
      </c>
    </row>
    <row r="162" s="2" customFormat="1" ht="36" customHeight="1" spans="1:9">
      <c r="A162" s="113">
        <f>MAX($A$2:A161)+1</f>
        <v>152</v>
      </c>
      <c r="B162" s="102" t="s">
        <v>158</v>
      </c>
      <c r="C162" s="102" t="s">
        <v>191</v>
      </c>
      <c r="D162" s="102" t="s">
        <v>12</v>
      </c>
      <c r="E162" s="103">
        <v>1</v>
      </c>
      <c r="F162" s="104">
        <v>678</v>
      </c>
      <c r="G162" s="104">
        <v>136</v>
      </c>
      <c r="H162" s="104">
        <v>58</v>
      </c>
      <c r="I162" s="111">
        <f t="shared" si="2"/>
        <v>872</v>
      </c>
    </row>
    <row r="163" s="2" customFormat="1" ht="36" customHeight="1" spans="1:9">
      <c r="A163" s="113">
        <f>MAX($A$2:A162)+1</f>
        <v>153</v>
      </c>
      <c r="B163" s="102" t="s">
        <v>158</v>
      </c>
      <c r="C163" s="102" t="s">
        <v>192</v>
      </c>
      <c r="D163" s="102" t="s">
        <v>12</v>
      </c>
      <c r="E163" s="103">
        <v>1</v>
      </c>
      <c r="F163" s="104">
        <v>678</v>
      </c>
      <c r="G163" s="104">
        <v>136</v>
      </c>
      <c r="H163" s="104">
        <v>58</v>
      </c>
      <c r="I163" s="111">
        <f t="shared" si="2"/>
        <v>872</v>
      </c>
    </row>
    <row r="164" s="2" customFormat="1" ht="36" customHeight="1" spans="1:9">
      <c r="A164" s="113">
        <f>MAX($A$2:A163)+1</f>
        <v>154</v>
      </c>
      <c r="B164" s="102" t="s">
        <v>158</v>
      </c>
      <c r="C164" s="102" t="s">
        <v>193</v>
      </c>
      <c r="D164" s="102" t="s">
        <v>12</v>
      </c>
      <c r="E164" s="103">
        <v>1</v>
      </c>
      <c r="F164" s="104">
        <v>678</v>
      </c>
      <c r="G164" s="104">
        <v>0</v>
      </c>
      <c r="H164" s="104">
        <v>0</v>
      </c>
      <c r="I164" s="111">
        <f t="shared" si="2"/>
        <v>678</v>
      </c>
    </row>
    <row r="165" s="2" customFormat="1" ht="36" customHeight="1" spans="1:9">
      <c r="A165" s="113">
        <f>MAX($A$2:A164)+1</f>
        <v>155</v>
      </c>
      <c r="B165" s="102" t="s">
        <v>158</v>
      </c>
      <c r="C165" s="102" t="s">
        <v>194</v>
      </c>
      <c r="D165" s="102" t="s">
        <v>12</v>
      </c>
      <c r="E165" s="115">
        <v>1</v>
      </c>
      <c r="F165" s="104">
        <v>678</v>
      </c>
      <c r="G165" s="104">
        <v>136</v>
      </c>
      <c r="H165" s="104">
        <v>58</v>
      </c>
      <c r="I165" s="111">
        <f t="shared" si="2"/>
        <v>872</v>
      </c>
    </row>
    <row r="166" s="2" customFormat="1" ht="36" customHeight="1" spans="1:9">
      <c r="A166" s="101">
        <f>MAX($A$2:A165)+1</f>
        <v>156</v>
      </c>
      <c r="B166" s="102" t="s">
        <v>158</v>
      </c>
      <c r="C166" s="102" t="s">
        <v>195</v>
      </c>
      <c r="D166" s="102" t="s">
        <v>12</v>
      </c>
      <c r="E166" s="103">
        <v>3</v>
      </c>
      <c r="F166" s="104">
        <v>678</v>
      </c>
      <c r="G166" s="104">
        <v>136</v>
      </c>
      <c r="H166" s="104">
        <v>58</v>
      </c>
      <c r="I166" s="111">
        <f t="shared" si="2"/>
        <v>872</v>
      </c>
    </row>
    <row r="167" s="2" customFormat="1" ht="36" customHeight="1" spans="1:9">
      <c r="A167" s="101"/>
      <c r="B167" s="102" t="s">
        <v>158</v>
      </c>
      <c r="C167" s="82" t="s">
        <v>196</v>
      </c>
      <c r="D167" s="102" t="s">
        <v>61</v>
      </c>
      <c r="E167" s="103"/>
      <c r="F167" s="104">
        <v>578</v>
      </c>
      <c r="G167" s="104">
        <v>136</v>
      </c>
      <c r="H167" s="104">
        <v>35</v>
      </c>
      <c r="I167" s="111">
        <f t="shared" si="2"/>
        <v>749</v>
      </c>
    </row>
    <row r="168" s="2" customFormat="1" ht="36" customHeight="1" spans="1:9">
      <c r="A168" s="101"/>
      <c r="B168" s="102" t="s">
        <v>158</v>
      </c>
      <c r="C168" s="108" t="s">
        <v>197</v>
      </c>
      <c r="D168" s="102" t="s">
        <v>198</v>
      </c>
      <c r="E168" s="103"/>
      <c r="F168" s="104">
        <v>407</v>
      </c>
      <c r="G168" s="104">
        <v>136</v>
      </c>
      <c r="H168" s="104">
        <v>35</v>
      </c>
      <c r="I168" s="111">
        <f t="shared" si="2"/>
        <v>578</v>
      </c>
    </row>
    <row r="169" s="2" customFormat="1" ht="36" customHeight="1" spans="1:9">
      <c r="A169" s="101">
        <f>MAX($A$2:A168)+1</f>
        <v>157</v>
      </c>
      <c r="B169" s="102" t="s">
        <v>158</v>
      </c>
      <c r="C169" s="108" t="s">
        <v>199</v>
      </c>
      <c r="D169" s="102" t="s">
        <v>12</v>
      </c>
      <c r="E169" s="103">
        <v>1</v>
      </c>
      <c r="F169" s="104">
        <v>678</v>
      </c>
      <c r="G169" s="104">
        <v>136</v>
      </c>
      <c r="H169" s="104">
        <v>35</v>
      </c>
      <c r="I169" s="111">
        <f t="shared" si="2"/>
        <v>849</v>
      </c>
    </row>
    <row r="170" s="2" customFormat="1" ht="36" customHeight="1" spans="1:9">
      <c r="A170" s="101">
        <f>MAX($A$2:A169)+1</f>
        <v>158</v>
      </c>
      <c r="B170" s="106" t="s">
        <v>158</v>
      </c>
      <c r="C170" s="102" t="s">
        <v>200</v>
      </c>
      <c r="D170" s="102" t="s">
        <v>12</v>
      </c>
      <c r="E170" s="103">
        <v>1</v>
      </c>
      <c r="F170" s="104">
        <v>678</v>
      </c>
      <c r="G170" s="104">
        <v>136</v>
      </c>
      <c r="H170" s="104">
        <v>58</v>
      </c>
      <c r="I170" s="111">
        <f t="shared" si="2"/>
        <v>872</v>
      </c>
    </row>
    <row r="171" s="2" customFormat="1" ht="36" customHeight="1" spans="1:9">
      <c r="A171" s="101">
        <f>MAX($A$2:A170)+1</f>
        <v>159</v>
      </c>
      <c r="B171" s="106" t="s">
        <v>158</v>
      </c>
      <c r="C171" s="102" t="s">
        <v>201</v>
      </c>
      <c r="D171" s="102" t="s">
        <v>12</v>
      </c>
      <c r="E171" s="103">
        <v>1</v>
      </c>
      <c r="F171" s="104">
        <v>678</v>
      </c>
      <c r="G171" s="104">
        <v>136</v>
      </c>
      <c r="H171" s="104">
        <v>58</v>
      </c>
      <c r="I171" s="111">
        <f t="shared" si="2"/>
        <v>872</v>
      </c>
    </row>
    <row r="172" s="2" customFormat="1" ht="36" customHeight="1" spans="1:9">
      <c r="A172" s="101">
        <f>MAX($A$2:A171)+1</f>
        <v>160</v>
      </c>
      <c r="B172" s="106" t="s">
        <v>158</v>
      </c>
      <c r="C172" s="102" t="s">
        <v>202</v>
      </c>
      <c r="D172" s="102" t="s">
        <v>12</v>
      </c>
      <c r="E172" s="103">
        <v>1</v>
      </c>
      <c r="F172" s="104">
        <v>578</v>
      </c>
      <c r="G172" s="104">
        <v>136</v>
      </c>
      <c r="H172" s="104">
        <v>35</v>
      </c>
      <c r="I172" s="111">
        <f t="shared" si="2"/>
        <v>749</v>
      </c>
    </row>
    <row r="173" s="2" customFormat="1" ht="36" customHeight="1" spans="1:9">
      <c r="A173" s="101">
        <f>MAX($A$2:A172)+1</f>
        <v>161</v>
      </c>
      <c r="B173" s="118" t="s">
        <v>116</v>
      </c>
      <c r="C173" s="119" t="s">
        <v>203</v>
      </c>
      <c r="D173" s="119" t="s">
        <v>12</v>
      </c>
      <c r="E173" s="103">
        <v>1</v>
      </c>
      <c r="F173" s="106">
        <v>678</v>
      </c>
      <c r="G173" s="106">
        <v>136</v>
      </c>
      <c r="H173" s="106">
        <v>58</v>
      </c>
      <c r="I173" s="111">
        <f t="shared" si="2"/>
        <v>872</v>
      </c>
    </row>
    <row r="174" s="2" customFormat="1" ht="36" customHeight="1" spans="1:9">
      <c r="A174" s="101">
        <f>MAX($A$2:A173)+1</f>
        <v>162</v>
      </c>
      <c r="B174" s="120" t="s">
        <v>94</v>
      </c>
      <c r="C174" s="120" t="s">
        <v>204</v>
      </c>
      <c r="D174" s="120" t="s">
        <v>12</v>
      </c>
      <c r="E174" s="120">
        <v>1</v>
      </c>
      <c r="F174" s="120">
        <v>678</v>
      </c>
      <c r="G174" s="120">
        <v>136</v>
      </c>
      <c r="H174" s="120">
        <v>35</v>
      </c>
      <c r="I174" s="120">
        <v>849</v>
      </c>
    </row>
    <row r="175" s="2" customFormat="1" ht="36" customHeight="1" spans="1:9">
      <c r="A175" s="101">
        <f>MAX($A$2:A174)+1</f>
        <v>163</v>
      </c>
      <c r="B175" s="106" t="s">
        <v>158</v>
      </c>
      <c r="C175" s="102" t="s">
        <v>205</v>
      </c>
      <c r="D175" s="102" t="s">
        <v>12</v>
      </c>
      <c r="E175" s="103">
        <v>1</v>
      </c>
      <c r="F175" s="104">
        <v>578</v>
      </c>
      <c r="G175" s="104">
        <v>136</v>
      </c>
      <c r="H175" s="104">
        <v>35</v>
      </c>
      <c r="I175" s="111">
        <f t="shared" ref="I175:I182" si="3">F175+G175+H175</f>
        <v>749</v>
      </c>
    </row>
    <row r="176" s="2" customFormat="1" ht="36" customHeight="1" spans="1:9">
      <c r="A176" s="101">
        <f>MAX($A$2:A175)+1</f>
        <v>164</v>
      </c>
      <c r="B176" s="102" t="s">
        <v>158</v>
      </c>
      <c r="C176" s="106" t="s">
        <v>206</v>
      </c>
      <c r="D176" s="102" t="s">
        <v>12</v>
      </c>
      <c r="E176" s="103">
        <v>1</v>
      </c>
      <c r="F176" s="120">
        <v>610</v>
      </c>
      <c r="G176" s="120">
        <v>0</v>
      </c>
      <c r="H176" s="120">
        <v>0</v>
      </c>
      <c r="I176" s="120">
        <v>610</v>
      </c>
    </row>
    <row r="177" s="2" customFormat="1" ht="36" customHeight="1" spans="1:9">
      <c r="A177" s="101">
        <f>MAX($A$2:A176)+1</f>
        <v>165</v>
      </c>
      <c r="B177" s="120" t="s">
        <v>116</v>
      </c>
      <c r="C177" s="120" t="s">
        <v>207</v>
      </c>
      <c r="D177" s="120" t="s">
        <v>12</v>
      </c>
      <c r="E177" s="120">
        <v>1</v>
      </c>
      <c r="F177" s="120">
        <v>610</v>
      </c>
      <c r="G177" s="120">
        <v>0</v>
      </c>
      <c r="H177" s="120">
        <v>0</v>
      </c>
      <c r="I177" s="120">
        <v>610</v>
      </c>
    </row>
    <row r="178" s="2" customFormat="1" ht="36" customHeight="1" spans="1:9">
      <c r="A178" s="101">
        <f>MAX($A$2:A177)+1</f>
        <v>166</v>
      </c>
      <c r="B178" s="120" t="s">
        <v>22</v>
      </c>
      <c r="C178" s="120" t="s">
        <v>208</v>
      </c>
      <c r="D178" s="120" t="s">
        <v>12</v>
      </c>
      <c r="E178" s="120">
        <v>1</v>
      </c>
      <c r="F178" s="106">
        <v>678</v>
      </c>
      <c r="G178" s="106">
        <v>136</v>
      </c>
      <c r="H178" s="106">
        <v>58</v>
      </c>
      <c r="I178" s="111">
        <f t="shared" si="3"/>
        <v>872</v>
      </c>
    </row>
    <row r="179" s="2" customFormat="1" ht="36" customHeight="1" spans="1:9">
      <c r="A179" s="121">
        <f>MAX($A$2:A178)+1</f>
        <v>167</v>
      </c>
      <c r="B179" s="122" t="s">
        <v>108</v>
      </c>
      <c r="C179" s="123" t="s">
        <v>209</v>
      </c>
      <c r="D179" s="123" t="s">
        <v>12</v>
      </c>
      <c r="E179" s="124">
        <v>1</v>
      </c>
      <c r="F179" s="125">
        <v>678</v>
      </c>
      <c r="G179" s="125">
        <v>136</v>
      </c>
      <c r="H179" s="125">
        <v>58</v>
      </c>
      <c r="I179" s="126">
        <f t="shared" si="3"/>
        <v>872</v>
      </c>
    </row>
    <row r="180" s="2" customFormat="1" ht="36" customHeight="1" spans="1:9">
      <c r="A180" s="121">
        <f>MAX($A$2:A179)+1</f>
        <v>168</v>
      </c>
      <c r="B180" s="122" t="s">
        <v>158</v>
      </c>
      <c r="C180" s="123" t="s">
        <v>210</v>
      </c>
      <c r="D180" s="123" t="s">
        <v>12</v>
      </c>
      <c r="E180" s="124">
        <v>1</v>
      </c>
      <c r="F180" s="125">
        <v>678</v>
      </c>
      <c r="G180" s="125">
        <v>136</v>
      </c>
      <c r="H180" s="125">
        <v>58</v>
      </c>
      <c r="I180" s="126">
        <f t="shared" si="3"/>
        <v>872</v>
      </c>
    </row>
    <row r="181" s="2" customFormat="1" ht="36" customHeight="1" spans="1:9">
      <c r="A181" s="121">
        <f>MAX($A$2:A180)+1</f>
        <v>169</v>
      </c>
      <c r="B181" s="122" t="s">
        <v>158</v>
      </c>
      <c r="C181" s="123" t="s">
        <v>211</v>
      </c>
      <c r="D181" s="123" t="s">
        <v>12</v>
      </c>
      <c r="E181" s="124">
        <v>1</v>
      </c>
      <c r="F181" s="125">
        <v>678</v>
      </c>
      <c r="G181" s="125">
        <v>0</v>
      </c>
      <c r="H181" s="125">
        <v>0</v>
      </c>
      <c r="I181" s="126">
        <f t="shared" si="3"/>
        <v>678</v>
      </c>
    </row>
    <row r="182" s="2" customFormat="1" ht="36" customHeight="1" spans="1:9">
      <c r="A182" s="121">
        <f>MAX($A$2:A181)+1</f>
        <v>170</v>
      </c>
      <c r="B182" s="122" t="s">
        <v>116</v>
      </c>
      <c r="C182" s="123" t="s">
        <v>212</v>
      </c>
      <c r="D182" s="123" t="s">
        <v>12</v>
      </c>
      <c r="E182" s="124">
        <v>1</v>
      </c>
      <c r="F182" s="125">
        <v>678</v>
      </c>
      <c r="G182" s="125">
        <v>136</v>
      </c>
      <c r="H182" s="125">
        <v>58</v>
      </c>
      <c r="I182" s="126">
        <f t="shared" si="3"/>
        <v>872</v>
      </c>
    </row>
    <row r="183" s="1" customFormat="1" ht="36" customHeight="1" spans="1:232">
      <c r="A183" s="106"/>
      <c r="B183" s="106" t="s">
        <v>213</v>
      </c>
      <c r="C183" s="106"/>
      <c r="D183" s="106"/>
      <c r="E183" s="106">
        <f t="shared" ref="E183:I183" si="4">SUM(E3:E182)</f>
        <v>180</v>
      </c>
      <c r="F183" s="106">
        <f t="shared" si="4"/>
        <v>111604</v>
      </c>
      <c r="G183" s="106">
        <f t="shared" si="4"/>
        <v>20944</v>
      </c>
      <c r="H183" s="106">
        <f t="shared" si="4"/>
        <v>7851</v>
      </c>
      <c r="I183" s="106">
        <f t="shared" si="4"/>
        <v>140399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</row>
    <row r="184" s="2" customFormat="1" ht="23" customHeight="1"/>
    <row r="185" s="2" customFormat="1" customHeight="1"/>
    <row r="186" s="2" customFormat="1" customHeight="1"/>
    <row r="187" s="2" customFormat="1" customHeight="1"/>
    <row r="188" s="2" customFormat="1" customHeight="1"/>
    <row r="189" s="2" customFormat="1" customHeight="1"/>
    <row r="190" s="2" customFormat="1" customHeight="1"/>
    <row r="191" s="2" customFormat="1" customHeight="1"/>
    <row r="192" s="2" customFormat="1" customHeight="1"/>
    <row r="193" s="2" customFormat="1" customHeight="1"/>
    <row r="194" s="2" customFormat="1" customHeight="1"/>
    <row r="195" s="2" customFormat="1" customHeight="1"/>
    <row r="196" s="2" customFormat="1" customHeight="1"/>
    <row r="197" s="2" customFormat="1" customHeight="1"/>
    <row r="198" s="2" customFormat="1" customHeight="1"/>
    <row r="199" s="2" customFormat="1" customHeight="1"/>
    <row r="200" s="2" customFormat="1" customHeight="1"/>
    <row r="201" s="2" customFormat="1" customHeight="1"/>
    <row r="202" s="2" customFormat="1" customHeight="1"/>
    <row r="203" s="2" customFormat="1" customHeight="1"/>
    <row r="204" s="2" customFormat="1" customHeight="1"/>
    <row r="205" s="2" customFormat="1" customHeight="1"/>
    <row r="206" s="2" customFormat="1" customHeight="1"/>
    <row r="207" s="2" customFormat="1" customHeight="1"/>
    <row r="208" s="2" customFormat="1" customHeight="1"/>
    <row r="209" s="2" customFormat="1" customHeight="1"/>
    <row r="210" s="2" customFormat="1" customHeight="1"/>
    <row r="211" s="2" customFormat="1" customHeight="1"/>
    <row r="212" s="2" customFormat="1" customHeight="1"/>
    <row r="213" s="2" customFormat="1" customHeight="1"/>
    <row r="214" s="2" customFormat="1" customHeight="1"/>
    <row r="215" s="18" customFormat="1" customHeight="1" spans="1:23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</row>
    <row r="216" s="18" customFormat="1" customHeight="1" spans="1:23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</row>
    <row r="217" s="18" customFormat="1" customHeight="1" spans="1:23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</row>
    <row r="218" s="18" customFormat="1" customHeight="1" spans="1:23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</row>
    <row r="219" s="18" customFormat="1" customHeight="1" spans="1:23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</row>
    <row r="220" s="18" customFormat="1" customHeight="1" spans="1:23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</row>
    <row r="221" s="18" customFormat="1" customHeight="1" spans="1:23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</row>
    <row r="222" s="18" customFormat="1" customHeight="1" spans="1:23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</row>
    <row r="223" s="18" customFormat="1" customHeight="1" spans="1:23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</row>
    <row r="224" s="18" customFormat="1" customHeight="1" spans="1:23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</row>
    <row r="225" s="18" customFormat="1" customHeight="1" spans="1:23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</row>
    <row r="226" s="18" customFormat="1" customHeight="1" spans="1:23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</row>
    <row r="227" s="18" customFormat="1" customHeight="1" spans="1:23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</row>
    <row r="228" s="18" customFormat="1" customHeight="1" spans="1:23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</row>
    <row r="229" s="18" customFormat="1" customHeight="1" spans="1:23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</row>
  </sheetData>
  <mergeCells count="19">
    <mergeCell ref="A1:I1"/>
    <mergeCell ref="A3:A4"/>
    <mergeCell ref="A25:A26"/>
    <mergeCell ref="A43:A44"/>
    <mergeCell ref="A62:A63"/>
    <mergeCell ref="A77:A78"/>
    <mergeCell ref="A109:A110"/>
    <mergeCell ref="A120:A121"/>
    <mergeCell ref="A140:A141"/>
    <mergeCell ref="A166:A168"/>
    <mergeCell ref="E3:E4"/>
    <mergeCell ref="E25:E26"/>
    <mergeCell ref="E43:E44"/>
    <mergeCell ref="E62:E63"/>
    <mergeCell ref="E77:E78"/>
    <mergeCell ref="E109:E110"/>
    <mergeCell ref="E120:E121"/>
    <mergeCell ref="E140:E141"/>
    <mergeCell ref="E166:E16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2"/>
  <sheetViews>
    <sheetView topLeftCell="A122" workbookViewId="0">
      <selection activeCell="F131" sqref="F131"/>
    </sheetView>
  </sheetViews>
  <sheetFormatPr defaultColWidth="9.125" defaultRowHeight="20.1" customHeight="1" outlineLevelCol="3"/>
  <cols>
    <col min="1" max="1" width="11.125" style="78" customWidth="1"/>
    <col min="2" max="2" width="14.125" style="73" customWidth="1"/>
    <col min="3" max="3" width="11.75" style="79" customWidth="1"/>
    <col min="4" max="4" width="14.125" style="73" customWidth="1"/>
    <col min="5" max="223" width="9.125" style="73" customWidth="1"/>
    <col min="224" max="16384" width="9.125" style="73"/>
  </cols>
  <sheetData>
    <row r="1" s="73" customFormat="1" ht="42.95" customHeight="1" spans="1:4">
      <c r="A1" s="80" t="s">
        <v>214</v>
      </c>
      <c r="B1" s="80"/>
      <c r="C1" s="80"/>
      <c r="D1" s="80"/>
    </row>
    <row r="2" s="73" customFormat="1" customHeight="1" spans="1:4">
      <c r="A2" s="81"/>
      <c r="B2" s="81"/>
      <c r="C2" s="81"/>
      <c r="D2" s="81"/>
    </row>
    <row r="3" s="74" customFormat="1" ht="47.1" customHeight="1" spans="1:4">
      <c r="A3" s="82" t="s">
        <v>1</v>
      </c>
      <c r="B3" s="83" t="s">
        <v>2</v>
      </c>
      <c r="C3" s="84" t="s">
        <v>3</v>
      </c>
      <c r="D3" s="83" t="s">
        <v>215</v>
      </c>
    </row>
    <row r="4" s="73" customFormat="1" ht="26" customHeight="1" spans="1:4">
      <c r="A4" s="85">
        <v>1</v>
      </c>
      <c r="B4" s="86" t="s">
        <v>17</v>
      </c>
      <c r="C4" s="86" t="s">
        <v>18</v>
      </c>
      <c r="D4" s="87">
        <v>120</v>
      </c>
    </row>
    <row r="5" s="73" customFormat="1" ht="26" customHeight="1" spans="1:4">
      <c r="A5" s="85">
        <v>2</v>
      </c>
      <c r="B5" s="86" t="s">
        <v>17</v>
      </c>
      <c r="C5" s="86" t="s">
        <v>19</v>
      </c>
      <c r="D5" s="87">
        <v>120</v>
      </c>
    </row>
    <row r="6" s="73" customFormat="1" ht="26" customHeight="1" spans="1:4">
      <c r="A6" s="85">
        <v>3</v>
      </c>
      <c r="B6" s="86" t="s">
        <v>22</v>
      </c>
      <c r="C6" s="86" t="s">
        <v>23</v>
      </c>
      <c r="D6" s="87">
        <v>120</v>
      </c>
    </row>
    <row r="7" s="73" customFormat="1" ht="26" customHeight="1" spans="1:4">
      <c r="A7" s="85">
        <v>4</v>
      </c>
      <c r="B7" s="86" t="s">
        <v>22</v>
      </c>
      <c r="C7" s="86" t="s">
        <v>24</v>
      </c>
      <c r="D7" s="87">
        <v>120</v>
      </c>
    </row>
    <row r="8" s="73" customFormat="1" ht="25" customHeight="1" spans="1:4">
      <c r="A8" s="85">
        <v>5</v>
      </c>
      <c r="B8" s="86" t="s">
        <v>22</v>
      </c>
      <c r="C8" s="86" t="s">
        <v>25</v>
      </c>
      <c r="D8" s="87">
        <v>120</v>
      </c>
    </row>
    <row r="9" s="73" customFormat="1" ht="26" customHeight="1" spans="1:4">
      <c r="A9" s="85">
        <v>6</v>
      </c>
      <c r="B9" s="86" t="s">
        <v>22</v>
      </c>
      <c r="C9" s="86" t="s">
        <v>26</v>
      </c>
      <c r="D9" s="87">
        <v>120</v>
      </c>
    </row>
    <row r="10" s="73" customFormat="1" ht="26" customHeight="1" spans="1:4">
      <c r="A10" s="85">
        <v>7</v>
      </c>
      <c r="B10" s="86" t="s">
        <v>22</v>
      </c>
      <c r="C10" s="86" t="s">
        <v>27</v>
      </c>
      <c r="D10" s="87">
        <v>120</v>
      </c>
    </row>
    <row r="11" s="73" customFormat="1" ht="25" customHeight="1" spans="1:4">
      <c r="A11" s="85">
        <v>8</v>
      </c>
      <c r="B11" s="86" t="s">
        <v>22</v>
      </c>
      <c r="C11" s="86" t="s">
        <v>28</v>
      </c>
      <c r="D11" s="87">
        <v>120</v>
      </c>
    </row>
    <row r="12" s="73" customFormat="1" ht="25" customHeight="1" spans="1:4">
      <c r="A12" s="85">
        <v>9</v>
      </c>
      <c r="B12" s="86" t="s">
        <v>22</v>
      </c>
      <c r="C12" s="86" t="s">
        <v>29</v>
      </c>
      <c r="D12" s="87">
        <v>120</v>
      </c>
    </row>
    <row r="13" s="73" customFormat="1" ht="26" customHeight="1" spans="1:4">
      <c r="A13" s="85">
        <v>10</v>
      </c>
      <c r="B13" s="86" t="s">
        <v>22</v>
      </c>
      <c r="C13" s="86" t="s">
        <v>30</v>
      </c>
      <c r="D13" s="87">
        <v>120</v>
      </c>
    </row>
    <row r="14" s="73" customFormat="1" ht="26" customHeight="1" spans="1:4">
      <c r="A14" s="85">
        <v>11</v>
      </c>
      <c r="B14" s="86" t="s">
        <v>22</v>
      </c>
      <c r="C14" s="86" t="s">
        <v>31</v>
      </c>
      <c r="D14" s="87">
        <v>120</v>
      </c>
    </row>
    <row r="15" s="73" customFormat="1" ht="26" customHeight="1" spans="1:4">
      <c r="A15" s="85">
        <v>12</v>
      </c>
      <c r="B15" s="86" t="s">
        <v>22</v>
      </c>
      <c r="C15" s="86" t="s">
        <v>32</v>
      </c>
      <c r="D15" s="87">
        <v>120</v>
      </c>
    </row>
    <row r="16" s="73" customFormat="1" ht="26" customHeight="1" spans="1:4">
      <c r="A16" s="85">
        <v>13</v>
      </c>
      <c r="B16" s="86" t="s">
        <v>22</v>
      </c>
      <c r="C16" s="86" t="s">
        <v>33</v>
      </c>
      <c r="D16" s="87">
        <v>120</v>
      </c>
    </row>
    <row r="17" s="73" customFormat="1" ht="26" customHeight="1" spans="1:4">
      <c r="A17" s="85">
        <v>14</v>
      </c>
      <c r="B17" s="86" t="s">
        <v>40</v>
      </c>
      <c r="C17" s="86" t="s">
        <v>42</v>
      </c>
      <c r="D17" s="87">
        <v>120</v>
      </c>
    </row>
    <row r="18" s="73" customFormat="1" ht="26" customHeight="1" spans="1:4">
      <c r="A18" s="85">
        <v>15</v>
      </c>
      <c r="B18" s="86" t="s">
        <v>40</v>
      </c>
      <c r="C18" s="86" t="s">
        <v>43</v>
      </c>
      <c r="D18" s="87">
        <v>120</v>
      </c>
    </row>
    <row r="19" s="73" customFormat="1" ht="26" customHeight="1" spans="1:4">
      <c r="A19" s="85">
        <v>16</v>
      </c>
      <c r="B19" s="86" t="s">
        <v>40</v>
      </c>
      <c r="C19" s="86" t="s">
        <v>44</v>
      </c>
      <c r="D19" s="87">
        <v>120</v>
      </c>
    </row>
    <row r="20" s="73" customFormat="1" ht="26" customHeight="1" spans="1:4">
      <c r="A20" s="85">
        <v>17</v>
      </c>
      <c r="B20" s="86" t="s">
        <v>40</v>
      </c>
      <c r="C20" s="86" t="s">
        <v>45</v>
      </c>
      <c r="D20" s="87">
        <v>120</v>
      </c>
    </row>
    <row r="21" s="73" customFormat="1" ht="26" customHeight="1" spans="1:4">
      <c r="A21" s="85">
        <v>18</v>
      </c>
      <c r="B21" s="86" t="s">
        <v>40</v>
      </c>
      <c r="C21" s="86" t="s">
        <v>46</v>
      </c>
      <c r="D21" s="87">
        <v>120</v>
      </c>
    </row>
    <row r="22" s="73" customFormat="1" ht="26" customHeight="1" spans="1:4">
      <c r="A22" s="85">
        <v>19</v>
      </c>
      <c r="B22" s="86" t="s">
        <v>48</v>
      </c>
      <c r="C22" s="86" t="s">
        <v>49</v>
      </c>
      <c r="D22" s="87">
        <v>120</v>
      </c>
    </row>
    <row r="23" s="73" customFormat="1" ht="26" customHeight="1" spans="1:4">
      <c r="A23" s="85">
        <v>20</v>
      </c>
      <c r="B23" s="86" t="s">
        <v>51</v>
      </c>
      <c r="C23" s="86" t="s">
        <v>52</v>
      </c>
      <c r="D23" s="87">
        <v>120</v>
      </c>
    </row>
    <row r="24" s="73" customFormat="1" ht="26" customHeight="1" spans="1:4">
      <c r="A24" s="85">
        <v>21</v>
      </c>
      <c r="B24" s="86" t="s">
        <v>51</v>
      </c>
      <c r="C24" s="86" t="s">
        <v>54</v>
      </c>
      <c r="D24" s="87">
        <v>120</v>
      </c>
    </row>
    <row r="25" s="73" customFormat="1" ht="26" customHeight="1" spans="1:4">
      <c r="A25" s="85">
        <v>22</v>
      </c>
      <c r="B25" s="86" t="s">
        <v>51</v>
      </c>
      <c r="C25" s="86" t="s">
        <v>55</v>
      </c>
      <c r="D25" s="87">
        <v>120</v>
      </c>
    </row>
    <row r="26" s="73" customFormat="1" ht="26" customHeight="1" spans="1:4">
      <c r="A26" s="85">
        <v>23</v>
      </c>
      <c r="B26" s="86" t="s">
        <v>51</v>
      </c>
      <c r="C26" s="86" t="s">
        <v>56</v>
      </c>
      <c r="D26" s="87">
        <v>120</v>
      </c>
    </row>
    <row r="27" s="73" customFormat="1" ht="26" customHeight="1" spans="1:4">
      <c r="A27" s="85">
        <v>24</v>
      </c>
      <c r="B27" s="86" t="s">
        <v>51</v>
      </c>
      <c r="C27" s="86" t="s">
        <v>58</v>
      </c>
      <c r="D27" s="87">
        <v>120</v>
      </c>
    </row>
    <row r="28" s="73" customFormat="1" ht="26" customHeight="1" spans="1:4">
      <c r="A28" s="85">
        <v>25</v>
      </c>
      <c r="B28" s="86" t="s">
        <v>40</v>
      </c>
      <c r="C28" s="86" t="s">
        <v>41</v>
      </c>
      <c r="D28" s="87">
        <v>120</v>
      </c>
    </row>
    <row r="29" s="73" customFormat="1" ht="26" customHeight="1" spans="1:4">
      <c r="A29" s="85">
        <v>26</v>
      </c>
      <c r="B29" s="86" t="s">
        <v>63</v>
      </c>
      <c r="C29" s="86" t="s">
        <v>64</v>
      </c>
      <c r="D29" s="87">
        <v>120</v>
      </c>
    </row>
    <row r="30" s="73" customFormat="1" ht="26" customHeight="1" spans="1:4">
      <c r="A30" s="85">
        <v>27</v>
      </c>
      <c r="B30" s="86" t="s">
        <v>63</v>
      </c>
      <c r="C30" s="86" t="s">
        <v>66</v>
      </c>
      <c r="D30" s="87">
        <v>120</v>
      </c>
    </row>
    <row r="31" s="73" customFormat="1" ht="25" customHeight="1" spans="1:4">
      <c r="A31" s="85">
        <v>28</v>
      </c>
      <c r="B31" s="86" t="s">
        <v>63</v>
      </c>
      <c r="C31" s="86" t="s">
        <v>67</v>
      </c>
      <c r="D31" s="87">
        <v>120</v>
      </c>
    </row>
    <row r="32" s="73" customFormat="1" ht="26" customHeight="1" spans="1:4">
      <c r="A32" s="85">
        <v>29</v>
      </c>
      <c r="B32" s="86" t="s">
        <v>63</v>
      </c>
      <c r="C32" s="86" t="s">
        <v>68</v>
      </c>
      <c r="D32" s="87">
        <v>120</v>
      </c>
    </row>
    <row r="33" s="73" customFormat="1" ht="26" customHeight="1" spans="1:4">
      <c r="A33" s="85">
        <v>30</v>
      </c>
      <c r="B33" s="86" t="s">
        <v>158</v>
      </c>
      <c r="C33" s="86" t="s">
        <v>194</v>
      </c>
      <c r="D33" s="87">
        <v>120</v>
      </c>
    </row>
    <row r="34" s="73" customFormat="1" ht="26" customHeight="1" spans="1:4">
      <c r="A34" s="85">
        <v>31</v>
      </c>
      <c r="B34" s="86" t="s">
        <v>63</v>
      </c>
      <c r="C34" s="86" t="s">
        <v>69</v>
      </c>
      <c r="D34" s="87">
        <v>120</v>
      </c>
    </row>
    <row r="35" s="73" customFormat="1" ht="26" customHeight="1" spans="1:4">
      <c r="A35" s="85">
        <v>32</v>
      </c>
      <c r="B35" s="86" t="s">
        <v>71</v>
      </c>
      <c r="C35" s="86" t="s">
        <v>72</v>
      </c>
      <c r="D35" s="87">
        <v>120</v>
      </c>
    </row>
    <row r="36" s="73" customFormat="1" ht="26" customHeight="1" spans="1:4">
      <c r="A36" s="85">
        <v>33</v>
      </c>
      <c r="B36" s="86" t="s">
        <v>71</v>
      </c>
      <c r="C36" s="86" t="s">
        <v>73</v>
      </c>
      <c r="D36" s="87">
        <v>120</v>
      </c>
    </row>
    <row r="37" s="73" customFormat="1" ht="26" customHeight="1" spans="1:4">
      <c r="A37" s="85">
        <v>34</v>
      </c>
      <c r="B37" s="86" t="s">
        <v>71</v>
      </c>
      <c r="C37" s="86" t="s">
        <v>74</v>
      </c>
      <c r="D37" s="87">
        <v>120</v>
      </c>
    </row>
    <row r="38" s="73" customFormat="1" ht="26" customHeight="1" spans="1:4">
      <c r="A38" s="85">
        <v>35</v>
      </c>
      <c r="B38" s="86" t="s">
        <v>71</v>
      </c>
      <c r="C38" s="86" t="s">
        <v>75</v>
      </c>
      <c r="D38" s="87">
        <v>120</v>
      </c>
    </row>
    <row r="39" s="73" customFormat="1" ht="26" customHeight="1" spans="1:4">
      <c r="A39" s="85">
        <v>36</v>
      </c>
      <c r="B39" s="86" t="s">
        <v>77</v>
      </c>
      <c r="C39" s="86" t="s">
        <v>78</v>
      </c>
      <c r="D39" s="87">
        <v>120</v>
      </c>
    </row>
    <row r="40" s="73" customFormat="1" ht="26" customHeight="1" spans="1:4">
      <c r="A40" s="85">
        <v>37</v>
      </c>
      <c r="B40" s="86" t="s">
        <v>77</v>
      </c>
      <c r="C40" s="86" t="s">
        <v>80</v>
      </c>
      <c r="D40" s="87">
        <v>120</v>
      </c>
    </row>
    <row r="41" s="73" customFormat="1" ht="26" customHeight="1" spans="1:4">
      <c r="A41" s="85">
        <v>38</v>
      </c>
      <c r="B41" s="86" t="s">
        <v>77</v>
      </c>
      <c r="C41" s="86" t="s">
        <v>81</v>
      </c>
      <c r="D41" s="87">
        <v>120</v>
      </c>
    </row>
    <row r="42" s="73" customFormat="1" ht="26" customHeight="1" spans="1:4">
      <c r="A42" s="85">
        <v>39</v>
      </c>
      <c r="B42" s="86" t="s">
        <v>77</v>
      </c>
      <c r="C42" s="86" t="s">
        <v>82</v>
      </c>
      <c r="D42" s="87">
        <v>120</v>
      </c>
    </row>
    <row r="43" s="73" customFormat="1" ht="26" customHeight="1" spans="1:4">
      <c r="A43" s="85">
        <v>40</v>
      </c>
      <c r="B43" s="86" t="s">
        <v>116</v>
      </c>
      <c r="C43" s="86" t="s">
        <v>117</v>
      </c>
      <c r="D43" s="87">
        <v>120</v>
      </c>
    </row>
    <row r="44" s="73" customFormat="1" ht="26" customHeight="1" spans="1:4">
      <c r="A44" s="85">
        <v>41</v>
      </c>
      <c r="B44" s="86" t="s">
        <v>116</v>
      </c>
      <c r="C44" s="86" t="s">
        <v>118</v>
      </c>
      <c r="D44" s="87">
        <v>120</v>
      </c>
    </row>
    <row r="45" s="73" customFormat="1" ht="26" customHeight="1" spans="1:4">
      <c r="A45" s="85">
        <v>42</v>
      </c>
      <c r="B45" s="86" t="s">
        <v>116</v>
      </c>
      <c r="C45" s="86" t="s">
        <v>119</v>
      </c>
      <c r="D45" s="87">
        <v>120</v>
      </c>
    </row>
    <row r="46" s="73" customFormat="1" ht="26" customHeight="1" spans="1:4">
      <c r="A46" s="85">
        <v>43</v>
      </c>
      <c r="B46" s="86" t="s">
        <v>116</v>
      </c>
      <c r="C46" s="86" t="s">
        <v>122</v>
      </c>
      <c r="D46" s="87">
        <v>120</v>
      </c>
    </row>
    <row r="47" s="73" customFormat="1" ht="26" customHeight="1" spans="1:4">
      <c r="A47" s="85">
        <v>44</v>
      </c>
      <c r="B47" s="86" t="s">
        <v>116</v>
      </c>
      <c r="C47" s="86" t="s">
        <v>121</v>
      </c>
      <c r="D47" s="87">
        <v>120</v>
      </c>
    </row>
    <row r="48" s="73" customFormat="1" ht="25" customHeight="1" spans="1:4">
      <c r="A48" s="85">
        <v>45</v>
      </c>
      <c r="B48" s="86" t="s">
        <v>116</v>
      </c>
      <c r="C48" s="86" t="s">
        <v>156</v>
      </c>
      <c r="D48" s="87">
        <v>120</v>
      </c>
    </row>
    <row r="49" s="73" customFormat="1" ht="26" customHeight="1" spans="1:4">
      <c r="A49" s="85">
        <v>46</v>
      </c>
      <c r="B49" s="86" t="s">
        <v>158</v>
      </c>
      <c r="C49" s="86" t="s">
        <v>160</v>
      </c>
      <c r="D49" s="87">
        <v>120</v>
      </c>
    </row>
    <row r="50" s="73" customFormat="1" ht="26" customHeight="1" spans="1:4">
      <c r="A50" s="85">
        <v>47</v>
      </c>
      <c r="B50" s="86" t="s">
        <v>116</v>
      </c>
      <c r="C50" s="86" t="s">
        <v>123</v>
      </c>
      <c r="D50" s="87">
        <v>120</v>
      </c>
    </row>
    <row r="51" s="73" customFormat="1" ht="26" customHeight="1" spans="1:4">
      <c r="A51" s="85">
        <v>48</v>
      </c>
      <c r="B51" s="86" t="s">
        <v>116</v>
      </c>
      <c r="C51" s="86" t="s">
        <v>124</v>
      </c>
      <c r="D51" s="87">
        <v>120</v>
      </c>
    </row>
    <row r="52" s="73" customFormat="1" ht="26" customHeight="1" spans="1:4">
      <c r="A52" s="85">
        <v>49</v>
      </c>
      <c r="B52" s="86" t="s">
        <v>158</v>
      </c>
      <c r="C52" s="86" t="s">
        <v>161</v>
      </c>
      <c r="D52" s="87">
        <v>120</v>
      </c>
    </row>
    <row r="53" s="73" customFormat="1" ht="26" customHeight="1" spans="1:4">
      <c r="A53" s="85">
        <v>50</v>
      </c>
      <c r="B53" s="86" t="s">
        <v>158</v>
      </c>
      <c r="C53" s="86" t="s">
        <v>162</v>
      </c>
      <c r="D53" s="87">
        <v>120</v>
      </c>
    </row>
    <row r="54" s="73" customFormat="1" ht="26" customHeight="1" spans="1:4">
      <c r="A54" s="85">
        <v>51</v>
      </c>
      <c r="B54" s="86" t="s">
        <v>158</v>
      </c>
      <c r="C54" s="86" t="s">
        <v>163</v>
      </c>
      <c r="D54" s="87">
        <v>120</v>
      </c>
    </row>
    <row r="55" s="73" customFormat="1" ht="26" customHeight="1" spans="1:4">
      <c r="A55" s="85">
        <v>52</v>
      </c>
      <c r="B55" s="86" t="s">
        <v>158</v>
      </c>
      <c r="C55" s="86" t="s">
        <v>164</v>
      </c>
      <c r="D55" s="87">
        <v>120</v>
      </c>
    </row>
    <row r="56" s="73" customFormat="1" ht="26" customHeight="1" spans="1:4">
      <c r="A56" s="85">
        <v>53</v>
      </c>
      <c r="B56" s="86" t="s">
        <v>158</v>
      </c>
      <c r="C56" s="86" t="s">
        <v>165</v>
      </c>
      <c r="D56" s="87">
        <v>120</v>
      </c>
    </row>
    <row r="57" s="73" customFormat="1" ht="26" customHeight="1" spans="1:4">
      <c r="A57" s="85">
        <v>54</v>
      </c>
      <c r="B57" s="86" t="s">
        <v>158</v>
      </c>
      <c r="C57" s="86" t="s">
        <v>166</v>
      </c>
      <c r="D57" s="87">
        <v>120</v>
      </c>
    </row>
    <row r="58" s="73" customFormat="1" ht="26" customHeight="1" spans="1:4">
      <c r="A58" s="85">
        <v>55</v>
      </c>
      <c r="B58" s="86" t="s">
        <v>158</v>
      </c>
      <c r="C58" s="86" t="s">
        <v>167</v>
      </c>
      <c r="D58" s="87">
        <v>120</v>
      </c>
    </row>
    <row r="59" s="73" customFormat="1" ht="26" customHeight="1" spans="1:4">
      <c r="A59" s="85">
        <v>56</v>
      </c>
      <c r="B59" s="86" t="s">
        <v>158</v>
      </c>
      <c r="C59" s="86" t="s">
        <v>168</v>
      </c>
      <c r="D59" s="87">
        <v>120</v>
      </c>
    </row>
    <row r="60" s="73" customFormat="1" ht="26" customHeight="1" spans="1:4">
      <c r="A60" s="85">
        <v>57</v>
      </c>
      <c r="B60" s="86" t="s">
        <v>158</v>
      </c>
      <c r="C60" s="86" t="s">
        <v>169</v>
      </c>
      <c r="D60" s="87">
        <v>120</v>
      </c>
    </row>
    <row r="61" s="73" customFormat="1" ht="26" customHeight="1" spans="1:4">
      <c r="A61" s="85">
        <v>58</v>
      </c>
      <c r="B61" s="86" t="s">
        <v>158</v>
      </c>
      <c r="C61" s="86" t="s">
        <v>170</v>
      </c>
      <c r="D61" s="87">
        <v>120</v>
      </c>
    </row>
    <row r="62" s="73" customFormat="1" ht="26" customHeight="1" spans="1:4">
      <c r="A62" s="85">
        <v>59</v>
      </c>
      <c r="B62" s="86" t="s">
        <v>158</v>
      </c>
      <c r="C62" s="86" t="s">
        <v>171</v>
      </c>
      <c r="D62" s="87">
        <v>120</v>
      </c>
    </row>
    <row r="63" s="73" customFormat="1" ht="26" customHeight="1" spans="1:4">
      <c r="A63" s="85">
        <v>60</v>
      </c>
      <c r="B63" s="86" t="s">
        <v>158</v>
      </c>
      <c r="C63" s="86" t="s">
        <v>173</v>
      </c>
      <c r="D63" s="87">
        <v>120</v>
      </c>
    </row>
    <row r="64" s="73" customFormat="1" ht="26" customHeight="1" spans="1:4">
      <c r="A64" s="85">
        <v>61</v>
      </c>
      <c r="B64" s="86" t="s">
        <v>158</v>
      </c>
      <c r="C64" s="86" t="s">
        <v>174</v>
      </c>
      <c r="D64" s="87">
        <v>120</v>
      </c>
    </row>
    <row r="65" s="73" customFormat="1" ht="26" customHeight="1" spans="1:4">
      <c r="A65" s="85">
        <v>62</v>
      </c>
      <c r="B65" s="86" t="s">
        <v>116</v>
      </c>
      <c r="C65" s="86" t="s">
        <v>128</v>
      </c>
      <c r="D65" s="87">
        <v>120</v>
      </c>
    </row>
    <row r="66" s="73" customFormat="1" ht="26" customHeight="1" spans="1:4">
      <c r="A66" s="85">
        <v>63</v>
      </c>
      <c r="B66" s="86" t="s">
        <v>116</v>
      </c>
      <c r="C66" s="86" t="s">
        <v>129</v>
      </c>
      <c r="D66" s="87">
        <v>120</v>
      </c>
    </row>
    <row r="67" s="73" customFormat="1" ht="26" customHeight="1" spans="1:4">
      <c r="A67" s="85">
        <v>64</v>
      </c>
      <c r="B67" s="86" t="s">
        <v>158</v>
      </c>
      <c r="C67" s="86" t="s">
        <v>175</v>
      </c>
      <c r="D67" s="87">
        <v>120</v>
      </c>
    </row>
    <row r="68" s="73" customFormat="1" ht="26" customHeight="1" spans="1:4">
      <c r="A68" s="85">
        <v>65</v>
      </c>
      <c r="B68" s="86" t="s">
        <v>116</v>
      </c>
      <c r="C68" s="86" t="s">
        <v>131</v>
      </c>
      <c r="D68" s="87">
        <v>120</v>
      </c>
    </row>
    <row r="69" s="73" customFormat="1" ht="26" customHeight="1" spans="1:4">
      <c r="A69" s="85">
        <v>66</v>
      </c>
      <c r="B69" s="86" t="s">
        <v>116</v>
      </c>
      <c r="C69" s="86" t="s">
        <v>135</v>
      </c>
      <c r="D69" s="87">
        <v>120</v>
      </c>
    </row>
    <row r="70" s="73" customFormat="1" ht="26" customHeight="1" spans="1:4">
      <c r="A70" s="85">
        <v>67</v>
      </c>
      <c r="B70" s="86" t="s">
        <v>158</v>
      </c>
      <c r="C70" s="86" t="s">
        <v>177</v>
      </c>
      <c r="D70" s="87">
        <v>120</v>
      </c>
    </row>
    <row r="71" s="73" customFormat="1" ht="26" customHeight="1" spans="1:4">
      <c r="A71" s="85">
        <v>68</v>
      </c>
      <c r="B71" s="86" t="s">
        <v>158</v>
      </c>
      <c r="C71" s="86" t="s">
        <v>178</v>
      </c>
      <c r="D71" s="87">
        <v>120</v>
      </c>
    </row>
    <row r="72" s="73" customFormat="1" ht="26" customHeight="1" spans="1:4">
      <c r="A72" s="85">
        <v>69</v>
      </c>
      <c r="B72" s="86" t="s">
        <v>116</v>
      </c>
      <c r="C72" s="86" t="s">
        <v>136</v>
      </c>
      <c r="D72" s="87">
        <v>120</v>
      </c>
    </row>
    <row r="73" s="73" customFormat="1" ht="26" customHeight="1" spans="1:4">
      <c r="A73" s="85">
        <v>70</v>
      </c>
      <c r="B73" s="86" t="s">
        <v>116</v>
      </c>
      <c r="C73" s="86" t="s">
        <v>139</v>
      </c>
      <c r="D73" s="87">
        <v>120</v>
      </c>
    </row>
    <row r="74" s="73" customFormat="1" ht="26" customHeight="1" spans="1:4">
      <c r="A74" s="85">
        <v>71</v>
      </c>
      <c r="B74" s="86" t="s">
        <v>116</v>
      </c>
      <c r="C74" s="86" t="s">
        <v>142</v>
      </c>
      <c r="D74" s="87">
        <v>120</v>
      </c>
    </row>
    <row r="75" s="73" customFormat="1" ht="26" customHeight="1" spans="1:4">
      <c r="A75" s="85">
        <v>72</v>
      </c>
      <c r="B75" s="86" t="s">
        <v>158</v>
      </c>
      <c r="C75" s="86" t="s">
        <v>184</v>
      </c>
      <c r="D75" s="87">
        <v>120</v>
      </c>
    </row>
    <row r="76" s="73" customFormat="1" ht="26" customHeight="1" spans="1:4">
      <c r="A76" s="85">
        <v>73</v>
      </c>
      <c r="B76" s="86" t="s">
        <v>158</v>
      </c>
      <c r="C76" s="86" t="s">
        <v>185</v>
      </c>
      <c r="D76" s="87">
        <v>120</v>
      </c>
    </row>
    <row r="77" s="73" customFormat="1" ht="26" customHeight="1" spans="1:4">
      <c r="A77" s="85">
        <v>74</v>
      </c>
      <c r="B77" s="86" t="s">
        <v>158</v>
      </c>
      <c r="C77" s="86" t="s">
        <v>187</v>
      </c>
      <c r="D77" s="87">
        <v>120</v>
      </c>
    </row>
    <row r="78" s="73" customFormat="1" ht="26" customHeight="1" spans="1:4">
      <c r="A78" s="85">
        <v>75</v>
      </c>
      <c r="B78" s="86" t="s">
        <v>158</v>
      </c>
      <c r="C78" s="86" t="s">
        <v>190</v>
      </c>
      <c r="D78" s="87">
        <v>120</v>
      </c>
    </row>
    <row r="79" s="73" customFormat="1" ht="26" customHeight="1" spans="1:4">
      <c r="A79" s="85">
        <v>76</v>
      </c>
      <c r="B79" s="86" t="s">
        <v>158</v>
      </c>
      <c r="C79" s="86" t="s">
        <v>191</v>
      </c>
      <c r="D79" s="87">
        <v>120</v>
      </c>
    </row>
    <row r="80" s="73" customFormat="1" ht="26" customHeight="1" spans="1:4">
      <c r="A80" s="85">
        <v>77</v>
      </c>
      <c r="B80" s="86" t="s">
        <v>158</v>
      </c>
      <c r="C80" s="86" t="s">
        <v>192</v>
      </c>
      <c r="D80" s="87">
        <v>120</v>
      </c>
    </row>
    <row r="81" s="73" customFormat="1" ht="26" customHeight="1" spans="1:4">
      <c r="A81" s="85">
        <v>78</v>
      </c>
      <c r="B81" s="86" t="s">
        <v>158</v>
      </c>
      <c r="C81" s="86" t="s">
        <v>153</v>
      </c>
      <c r="D81" s="87">
        <v>120</v>
      </c>
    </row>
    <row r="82" s="73" customFormat="1" ht="26" customHeight="1" spans="1:4">
      <c r="A82" s="85">
        <v>79</v>
      </c>
      <c r="B82" s="86" t="s">
        <v>158</v>
      </c>
      <c r="C82" s="86" t="s">
        <v>193</v>
      </c>
      <c r="D82" s="87">
        <v>120</v>
      </c>
    </row>
    <row r="83" s="73" customFormat="1" ht="26" customHeight="1" spans="1:4">
      <c r="A83" s="85">
        <v>80</v>
      </c>
      <c r="B83" s="86" t="s">
        <v>94</v>
      </c>
      <c r="C83" s="86" t="s">
        <v>95</v>
      </c>
      <c r="D83" s="87">
        <v>120</v>
      </c>
    </row>
    <row r="84" s="73" customFormat="1" ht="26" customHeight="1" spans="1:4">
      <c r="A84" s="85">
        <v>81</v>
      </c>
      <c r="B84" s="86" t="s">
        <v>94</v>
      </c>
      <c r="C84" s="86" t="s">
        <v>96</v>
      </c>
      <c r="D84" s="87">
        <v>120</v>
      </c>
    </row>
    <row r="85" s="73" customFormat="1" ht="26" customHeight="1" spans="1:4">
      <c r="A85" s="85">
        <v>82</v>
      </c>
      <c r="B85" s="86" t="s">
        <v>103</v>
      </c>
      <c r="C85" s="86" t="s">
        <v>104</v>
      </c>
      <c r="D85" s="87">
        <v>120</v>
      </c>
    </row>
    <row r="86" s="73" customFormat="1" ht="26" customHeight="1" spans="1:4">
      <c r="A86" s="85">
        <v>83</v>
      </c>
      <c r="B86" s="86" t="s">
        <v>103</v>
      </c>
      <c r="C86" s="86" t="s">
        <v>105</v>
      </c>
      <c r="D86" s="87">
        <v>120</v>
      </c>
    </row>
    <row r="87" s="73" customFormat="1" ht="26" customHeight="1" spans="1:4">
      <c r="A87" s="85">
        <v>84</v>
      </c>
      <c r="B87" s="86" t="s">
        <v>103</v>
      </c>
      <c r="C87" s="86" t="s">
        <v>106</v>
      </c>
      <c r="D87" s="87">
        <v>120</v>
      </c>
    </row>
    <row r="88" s="73" customFormat="1" ht="26" customHeight="1" spans="1:4">
      <c r="A88" s="85">
        <v>85</v>
      </c>
      <c r="B88" s="86" t="s">
        <v>108</v>
      </c>
      <c r="C88" s="86" t="s">
        <v>109</v>
      </c>
      <c r="D88" s="87">
        <v>120</v>
      </c>
    </row>
    <row r="89" s="73" customFormat="1" ht="26" customHeight="1" spans="1:4">
      <c r="A89" s="85">
        <v>86</v>
      </c>
      <c r="B89" s="86" t="s">
        <v>108</v>
      </c>
      <c r="C89" s="86" t="s">
        <v>110</v>
      </c>
      <c r="D89" s="87">
        <v>120</v>
      </c>
    </row>
    <row r="90" s="73" customFormat="1" ht="26" customHeight="1" spans="1:4">
      <c r="A90" s="85">
        <v>87</v>
      </c>
      <c r="B90" s="86" t="s">
        <v>108</v>
      </c>
      <c r="C90" s="86" t="s">
        <v>111</v>
      </c>
      <c r="D90" s="87">
        <v>120</v>
      </c>
    </row>
    <row r="91" s="73" customFormat="1" ht="26" customHeight="1" spans="1:4">
      <c r="A91" s="85">
        <v>88</v>
      </c>
      <c r="B91" s="86" t="s">
        <v>108</v>
      </c>
      <c r="C91" s="86" t="s">
        <v>112</v>
      </c>
      <c r="D91" s="87">
        <v>120</v>
      </c>
    </row>
    <row r="92" s="73" customFormat="1" ht="26" customHeight="1" spans="1:4">
      <c r="A92" s="85">
        <v>89</v>
      </c>
      <c r="B92" s="86" t="s">
        <v>108</v>
      </c>
      <c r="C92" s="86" t="s">
        <v>113</v>
      </c>
      <c r="D92" s="87">
        <v>120</v>
      </c>
    </row>
    <row r="93" s="73" customFormat="1" ht="26" customHeight="1" spans="1:4">
      <c r="A93" s="85">
        <v>90</v>
      </c>
      <c r="B93" s="86" t="s">
        <v>108</v>
      </c>
      <c r="C93" s="86" t="s">
        <v>114</v>
      </c>
      <c r="D93" s="87">
        <v>120</v>
      </c>
    </row>
    <row r="94" s="73" customFormat="1" ht="26" customHeight="1" spans="1:4">
      <c r="A94" s="85">
        <v>91</v>
      </c>
      <c r="B94" s="86" t="s">
        <v>158</v>
      </c>
      <c r="C94" s="86" t="s">
        <v>130</v>
      </c>
      <c r="D94" s="87">
        <v>120</v>
      </c>
    </row>
    <row r="95" s="73" customFormat="1" ht="25" customHeight="1" spans="1:4">
      <c r="A95" s="85">
        <v>92</v>
      </c>
      <c r="B95" s="86" t="s">
        <v>158</v>
      </c>
      <c r="C95" s="86" t="s">
        <v>183</v>
      </c>
      <c r="D95" s="87">
        <v>120</v>
      </c>
    </row>
    <row r="96" s="73" customFormat="1" ht="26" customHeight="1" spans="1:4">
      <c r="A96" s="85">
        <v>93</v>
      </c>
      <c r="B96" s="86" t="s">
        <v>158</v>
      </c>
      <c r="C96" s="86" t="s">
        <v>181</v>
      </c>
      <c r="D96" s="87">
        <v>120</v>
      </c>
    </row>
    <row r="97" s="73" customFormat="1" ht="26" customHeight="1" spans="1:4">
      <c r="A97" s="85">
        <v>94</v>
      </c>
      <c r="B97" s="86" t="s">
        <v>158</v>
      </c>
      <c r="C97" s="86" t="s">
        <v>180</v>
      </c>
      <c r="D97" s="87">
        <v>120</v>
      </c>
    </row>
    <row r="98" s="73" customFormat="1" ht="26" customHeight="1" spans="1:4">
      <c r="A98" s="85">
        <v>95</v>
      </c>
      <c r="B98" s="86" t="s">
        <v>158</v>
      </c>
      <c r="C98" s="86" t="s">
        <v>182</v>
      </c>
      <c r="D98" s="87">
        <v>120</v>
      </c>
    </row>
    <row r="99" s="73" customFormat="1" ht="26" customHeight="1" spans="1:4">
      <c r="A99" s="85">
        <v>96</v>
      </c>
      <c r="B99" s="86" t="s">
        <v>158</v>
      </c>
      <c r="C99" s="86" t="s">
        <v>189</v>
      </c>
      <c r="D99" s="87">
        <v>120</v>
      </c>
    </row>
    <row r="100" s="73" customFormat="1" ht="25" customHeight="1" spans="1:4">
      <c r="A100" s="85">
        <v>97</v>
      </c>
      <c r="B100" s="86" t="s">
        <v>116</v>
      </c>
      <c r="C100" s="86" t="s">
        <v>150</v>
      </c>
      <c r="D100" s="87">
        <v>120</v>
      </c>
    </row>
    <row r="101" s="73" customFormat="1" ht="25" customHeight="1" spans="1:4">
      <c r="A101" s="85">
        <v>98</v>
      </c>
      <c r="B101" s="86" t="s">
        <v>116</v>
      </c>
      <c r="C101" s="86" t="s">
        <v>151</v>
      </c>
      <c r="D101" s="87">
        <v>120</v>
      </c>
    </row>
    <row r="102" s="73" customFormat="1" ht="26" customHeight="1" spans="1:4">
      <c r="A102" s="85">
        <v>99</v>
      </c>
      <c r="B102" s="86" t="s">
        <v>88</v>
      </c>
      <c r="C102" s="86" t="s">
        <v>93</v>
      </c>
      <c r="D102" s="87">
        <v>120</v>
      </c>
    </row>
    <row r="103" s="73" customFormat="1" ht="26" customHeight="1" spans="1:4">
      <c r="A103" s="85">
        <v>100</v>
      </c>
      <c r="B103" s="86" t="s">
        <v>88</v>
      </c>
      <c r="C103" s="86" t="s">
        <v>89</v>
      </c>
      <c r="D103" s="87">
        <v>120</v>
      </c>
    </row>
    <row r="104" s="73" customFormat="1" ht="25" customHeight="1" spans="1:4">
      <c r="A104" s="85">
        <v>101</v>
      </c>
      <c r="B104" s="86" t="s">
        <v>51</v>
      </c>
      <c r="C104" s="86" t="s">
        <v>57</v>
      </c>
      <c r="D104" s="87">
        <v>120</v>
      </c>
    </row>
    <row r="105" s="73" customFormat="1" ht="26" customHeight="1" spans="1:4">
      <c r="A105" s="85">
        <v>102</v>
      </c>
      <c r="B105" s="86" t="s">
        <v>94</v>
      </c>
      <c r="C105" s="86" t="s">
        <v>99</v>
      </c>
      <c r="D105" s="87">
        <v>120</v>
      </c>
    </row>
    <row r="106" s="73" customFormat="1" ht="25" customHeight="1" spans="1:4">
      <c r="A106" s="85">
        <v>103</v>
      </c>
      <c r="B106" s="86" t="s">
        <v>116</v>
      </c>
      <c r="C106" s="86" t="s">
        <v>132</v>
      </c>
      <c r="D106" s="87">
        <v>120</v>
      </c>
    </row>
    <row r="107" s="73" customFormat="1" ht="26" customHeight="1" spans="1:4">
      <c r="A107" s="85">
        <v>104</v>
      </c>
      <c r="B107" s="86" t="s">
        <v>116</v>
      </c>
      <c r="C107" s="86" t="s">
        <v>144</v>
      </c>
      <c r="D107" s="87">
        <v>120</v>
      </c>
    </row>
    <row r="108" s="73" customFormat="1" ht="26" customHeight="1" spans="1:4">
      <c r="A108" s="85">
        <v>105</v>
      </c>
      <c r="B108" s="86" t="s">
        <v>77</v>
      </c>
      <c r="C108" s="86" t="s">
        <v>86</v>
      </c>
      <c r="D108" s="87">
        <v>120</v>
      </c>
    </row>
    <row r="109" s="73" customFormat="1" ht="26" customHeight="1" spans="1:4">
      <c r="A109" s="85">
        <v>106</v>
      </c>
      <c r="B109" s="86" t="s">
        <v>158</v>
      </c>
      <c r="C109" s="86" t="s">
        <v>159</v>
      </c>
      <c r="D109" s="87">
        <v>120</v>
      </c>
    </row>
    <row r="110" s="73" customFormat="1" ht="26" customHeight="1" spans="1:4">
      <c r="A110" s="85">
        <v>107</v>
      </c>
      <c r="B110" s="86" t="s">
        <v>116</v>
      </c>
      <c r="C110" s="86" t="s">
        <v>155</v>
      </c>
      <c r="D110" s="87">
        <v>120</v>
      </c>
    </row>
    <row r="111" s="73" customFormat="1" ht="26" customHeight="1" spans="1:4">
      <c r="A111" s="85">
        <v>108</v>
      </c>
      <c r="B111" s="29" t="s">
        <v>116</v>
      </c>
      <c r="C111" s="86" t="s">
        <v>143</v>
      </c>
      <c r="D111" s="87">
        <v>120</v>
      </c>
    </row>
    <row r="112" s="73" customFormat="1" ht="26" customHeight="1" spans="1:4">
      <c r="A112" s="85">
        <v>109</v>
      </c>
      <c r="B112" s="29" t="s">
        <v>158</v>
      </c>
      <c r="C112" s="86" t="s">
        <v>201</v>
      </c>
      <c r="D112" s="87">
        <v>120</v>
      </c>
    </row>
    <row r="113" s="73" customFormat="1" ht="26" customHeight="1" spans="1:4">
      <c r="A113" s="85">
        <v>110</v>
      </c>
      <c r="B113" s="86" t="s">
        <v>88</v>
      </c>
      <c r="C113" s="86" t="s">
        <v>91</v>
      </c>
      <c r="D113" s="87">
        <v>120</v>
      </c>
    </row>
    <row r="114" s="73" customFormat="1" ht="26" customHeight="1" spans="1:4">
      <c r="A114" s="85">
        <v>111</v>
      </c>
      <c r="B114" s="29" t="s">
        <v>158</v>
      </c>
      <c r="C114" s="86" t="s">
        <v>200</v>
      </c>
      <c r="D114" s="87">
        <v>120</v>
      </c>
    </row>
    <row r="115" s="73" customFormat="1" ht="25" customHeight="1" spans="1:4">
      <c r="A115" s="85">
        <v>112</v>
      </c>
      <c r="B115" s="86" t="s">
        <v>108</v>
      </c>
      <c r="C115" s="86" t="s">
        <v>115</v>
      </c>
      <c r="D115" s="87">
        <v>120</v>
      </c>
    </row>
    <row r="116" s="73" customFormat="1" ht="26" customHeight="1" spans="1:4">
      <c r="A116" s="85">
        <v>113</v>
      </c>
      <c r="B116" s="86" t="s">
        <v>158</v>
      </c>
      <c r="C116" s="86" t="s">
        <v>176</v>
      </c>
      <c r="D116" s="87">
        <v>120</v>
      </c>
    </row>
    <row r="117" s="73" customFormat="1" ht="26" customHeight="1" spans="1:4">
      <c r="A117" s="85">
        <v>114</v>
      </c>
      <c r="B117" s="86" t="s">
        <v>116</v>
      </c>
      <c r="C117" s="86" t="s">
        <v>120</v>
      </c>
      <c r="D117" s="87">
        <v>120</v>
      </c>
    </row>
    <row r="118" s="73" customFormat="1" ht="26" customHeight="1" spans="1:4">
      <c r="A118" s="85">
        <v>115</v>
      </c>
      <c r="B118" s="86" t="s">
        <v>10</v>
      </c>
      <c r="C118" s="86" t="s">
        <v>11</v>
      </c>
      <c r="D118" s="87">
        <v>120</v>
      </c>
    </row>
    <row r="119" s="73" customFormat="1" ht="25" customHeight="1" spans="1:4">
      <c r="A119" s="85">
        <v>116</v>
      </c>
      <c r="B119" s="88" t="s">
        <v>94</v>
      </c>
      <c r="C119" s="86" t="s">
        <v>97</v>
      </c>
      <c r="D119" s="87">
        <v>120</v>
      </c>
    </row>
    <row r="120" s="73" customFormat="1" ht="25" customHeight="1" spans="1:4">
      <c r="A120" s="85">
        <v>117</v>
      </c>
      <c r="B120" s="88" t="s">
        <v>116</v>
      </c>
      <c r="C120" s="88" t="s">
        <v>152</v>
      </c>
      <c r="D120" s="87">
        <v>120</v>
      </c>
    </row>
    <row r="121" s="73" customFormat="1" ht="26" customHeight="1" spans="1:4">
      <c r="A121" s="85">
        <v>118</v>
      </c>
      <c r="B121" s="86" t="s">
        <v>116</v>
      </c>
      <c r="C121" s="86" t="s">
        <v>154</v>
      </c>
      <c r="D121" s="87">
        <v>120</v>
      </c>
    </row>
    <row r="122" s="73" customFormat="1" ht="25" customHeight="1" spans="1:4">
      <c r="A122" s="85">
        <v>119</v>
      </c>
      <c r="B122" s="86" t="s">
        <v>77</v>
      </c>
      <c r="C122" s="29" t="s">
        <v>79</v>
      </c>
      <c r="D122" s="87">
        <v>120</v>
      </c>
    </row>
    <row r="123" s="73" customFormat="1" ht="26" customHeight="1" spans="1:4">
      <c r="A123" s="85">
        <v>120</v>
      </c>
      <c r="B123" s="29" t="s">
        <v>158</v>
      </c>
      <c r="C123" s="30" t="s">
        <v>195</v>
      </c>
      <c r="D123" s="87">
        <v>120</v>
      </c>
    </row>
    <row r="124" s="73" customFormat="1" ht="26" customHeight="1" spans="1:4">
      <c r="A124" s="85">
        <v>121</v>
      </c>
      <c r="B124" s="29" t="s">
        <v>116</v>
      </c>
      <c r="C124" s="30" t="s">
        <v>203</v>
      </c>
      <c r="D124" s="87">
        <v>120</v>
      </c>
    </row>
    <row r="125" s="73" customFormat="1" ht="26" customHeight="1" spans="1:4">
      <c r="A125" s="85">
        <v>122</v>
      </c>
      <c r="B125" s="86" t="s">
        <v>158</v>
      </c>
      <c r="C125" s="89" t="s">
        <v>205</v>
      </c>
      <c r="D125" s="87">
        <v>120</v>
      </c>
    </row>
    <row r="126" s="75" customFormat="1" ht="26" customHeight="1" spans="1:4">
      <c r="A126" s="85">
        <v>123</v>
      </c>
      <c r="B126" s="86" t="s">
        <v>116</v>
      </c>
      <c r="C126" s="89" t="s">
        <v>207</v>
      </c>
      <c r="D126" s="87">
        <v>120</v>
      </c>
    </row>
    <row r="127" s="75" customFormat="1" ht="26" customHeight="1" spans="1:4">
      <c r="A127" s="85">
        <v>124</v>
      </c>
      <c r="B127" s="86" t="s">
        <v>22</v>
      </c>
      <c r="C127" s="89" t="s">
        <v>208</v>
      </c>
      <c r="D127" s="87">
        <v>120</v>
      </c>
    </row>
    <row r="128" s="76" customFormat="1" ht="25" customHeight="1" spans="1:4">
      <c r="A128" s="90">
        <v>125</v>
      </c>
      <c r="B128" s="91" t="s">
        <v>108</v>
      </c>
      <c r="C128" s="91" t="s">
        <v>209</v>
      </c>
      <c r="D128" s="92">
        <v>120</v>
      </c>
    </row>
    <row r="129" s="76" customFormat="1" customHeight="1" spans="1:4">
      <c r="A129" s="90">
        <v>126</v>
      </c>
      <c r="B129" s="91" t="s">
        <v>158</v>
      </c>
      <c r="C129" s="91" t="s">
        <v>210</v>
      </c>
      <c r="D129" s="92">
        <v>120</v>
      </c>
    </row>
    <row r="130" s="76" customFormat="1" customHeight="1" spans="1:4">
      <c r="A130" s="90">
        <v>127</v>
      </c>
      <c r="B130" s="91" t="s">
        <v>158</v>
      </c>
      <c r="C130" s="91" t="s">
        <v>211</v>
      </c>
      <c r="D130" s="92">
        <v>120</v>
      </c>
    </row>
    <row r="131" s="76" customFormat="1" customHeight="1" spans="1:4">
      <c r="A131" s="90">
        <v>128</v>
      </c>
      <c r="B131" s="91" t="s">
        <v>116</v>
      </c>
      <c r="C131" s="91" t="s">
        <v>212</v>
      </c>
      <c r="D131" s="92">
        <v>120</v>
      </c>
    </row>
    <row r="132" s="73" customFormat="1" customHeight="1" spans="1:4">
      <c r="A132" s="85"/>
      <c r="B132" s="86" t="s">
        <v>216</v>
      </c>
      <c r="C132" s="89"/>
      <c r="D132" s="87">
        <f>SUM(D4:D131)</f>
        <v>15360</v>
      </c>
    </row>
    <row r="133" s="73" customFormat="1" customHeight="1" spans="1:4">
      <c r="A133" s="78"/>
      <c r="B133" s="93"/>
      <c r="C133" s="94"/>
      <c r="D133" s="95"/>
    </row>
    <row r="134" s="18" customFormat="1" customHeight="1"/>
    <row r="135" s="77" customFormat="1" customHeight="1" spans="3:3">
      <c r="C135" s="96"/>
    </row>
    <row r="136" s="77" customFormat="1" customHeight="1" spans="3:3">
      <c r="C136" s="96"/>
    </row>
    <row r="137" s="77" customFormat="1" customHeight="1" spans="3:3">
      <c r="C137" s="96"/>
    </row>
    <row r="138" s="77" customFormat="1" customHeight="1" spans="3:3">
      <c r="C138" s="96"/>
    </row>
    <row r="139" s="77" customFormat="1" customHeight="1" spans="3:3">
      <c r="C139" s="96"/>
    </row>
    <row r="140" s="77" customFormat="1" customHeight="1" spans="3:3">
      <c r="C140" s="96"/>
    </row>
    <row r="141" s="77" customFormat="1" customHeight="1" spans="3:3">
      <c r="C141" s="96"/>
    </row>
    <row r="142" s="77" customFormat="1" customHeight="1" spans="3:3">
      <c r="C142" s="96"/>
    </row>
    <row r="143" s="77" customFormat="1" customHeight="1" spans="3:3">
      <c r="C143" s="96"/>
    </row>
    <row r="144" s="77" customFormat="1" customHeight="1" spans="3:3">
      <c r="C144" s="96"/>
    </row>
    <row r="145" s="77" customFormat="1" customHeight="1" spans="3:3">
      <c r="C145" s="96"/>
    </row>
    <row r="146" s="77" customFormat="1" customHeight="1" spans="3:3">
      <c r="C146" s="96"/>
    </row>
    <row r="147" s="77" customFormat="1" customHeight="1" spans="3:3">
      <c r="C147" s="96"/>
    </row>
    <row r="148" s="77" customFormat="1" customHeight="1" spans="3:3">
      <c r="C148" s="96"/>
    </row>
    <row r="149" s="77" customFormat="1" customHeight="1" spans="3:3">
      <c r="C149" s="96"/>
    </row>
    <row r="150" s="77" customFormat="1" customHeight="1" spans="3:3">
      <c r="C150" s="96"/>
    </row>
    <row r="151" s="77" customFormat="1" customHeight="1" spans="3:3">
      <c r="C151" s="96"/>
    </row>
    <row r="152" s="77" customFormat="1" customHeight="1" spans="3:3">
      <c r="C152" s="96"/>
    </row>
    <row r="153" s="77" customFormat="1" customHeight="1" spans="3:3">
      <c r="C153" s="96"/>
    </row>
    <row r="154" s="77" customFormat="1" customHeight="1" spans="3:3">
      <c r="C154" s="96"/>
    </row>
    <row r="155" s="77" customFormat="1" customHeight="1" spans="3:3">
      <c r="C155" s="96"/>
    </row>
    <row r="156" s="77" customFormat="1" customHeight="1" spans="3:3">
      <c r="C156" s="96"/>
    </row>
    <row r="157" s="77" customFormat="1" customHeight="1" spans="3:3">
      <c r="C157" s="96"/>
    </row>
    <row r="158" s="77" customFormat="1" customHeight="1" spans="3:3">
      <c r="C158" s="96"/>
    </row>
    <row r="159" s="77" customFormat="1" customHeight="1" spans="3:3">
      <c r="C159" s="96"/>
    </row>
    <row r="160" s="77" customFormat="1" customHeight="1" spans="3:3">
      <c r="C160" s="96"/>
    </row>
    <row r="161" s="77" customFormat="1" customHeight="1" spans="3:3">
      <c r="C161" s="96"/>
    </row>
    <row r="162" s="77" customFormat="1" customHeight="1" spans="3:3">
      <c r="C162" s="96"/>
    </row>
    <row r="163" s="77" customFormat="1" customHeight="1" spans="3:3">
      <c r="C163" s="96"/>
    </row>
    <row r="164" s="77" customFormat="1" customHeight="1" spans="3:3">
      <c r="C164" s="96"/>
    </row>
    <row r="165" s="77" customFormat="1" customHeight="1" spans="3:3">
      <c r="C165" s="96"/>
    </row>
    <row r="166" s="77" customFormat="1" customHeight="1" spans="3:3">
      <c r="C166" s="96"/>
    </row>
    <row r="167" s="77" customFormat="1" customHeight="1" spans="3:3">
      <c r="C167" s="96"/>
    </row>
    <row r="168" s="77" customFormat="1" customHeight="1" spans="3:3">
      <c r="C168" s="96"/>
    </row>
    <row r="169" s="77" customFormat="1" customHeight="1" spans="3:3">
      <c r="C169" s="96"/>
    </row>
    <row r="170" s="77" customFormat="1" customHeight="1" spans="3:3">
      <c r="C170" s="96"/>
    </row>
    <row r="171" s="77" customFormat="1" customHeight="1" spans="3:3">
      <c r="C171" s="96"/>
    </row>
    <row r="172" s="77" customFormat="1" customHeight="1" spans="3:3">
      <c r="C172" s="96"/>
    </row>
    <row r="173" s="77" customFormat="1" customHeight="1" spans="3:3">
      <c r="C173" s="96"/>
    </row>
    <row r="174" s="77" customFormat="1" customHeight="1" spans="3:3">
      <c r="C174" s="96"/>
    </row>
    <row r="175" s="77" customFormat="1" customHeight="1" spans="3:3">
      <c r="C175" s="96"/>
    </row>
    <row r="176" s="77" customFormat="1" customHeight="1" spans="3:3">
      <c r="C176" s="96"/>
    </row>
    <row r="177" s="77" customFormat="1" customHeight="1" spans="3:3">
      <c r="C177" s="96"/>
    </row>
    <row r="178" s="77" customFormat="1" customHeight="1" spans="3:3">
      <c r="C178" s="96"/>
    </row>
    <row r="179" s="77" customFormat="1" customHeight="1" spans="3:3">
      <c r="C179" s="96"/>
    </row>
    <row r="180" s="77" customFormat="1" customHeight="1" spans="3:3">
      <c r="C180" s="96"/>
    </row>
    <row r="181" s="77" customFormat="1" customHeight="1" spans="3:3">
      <c r="C181" s="96"/>
    </row>
    <row r="182" s="77" customFormat="1" customHeight="1" spans="3:3">
      <c r="C182" s="96"/>
    </row>
    <row r="183" s="77" customFormat="1" customHeight="1" spans="3:3">
      <c r="C183" s="96"/>
    </row>
    <row r="184" s="77" customFormat="1" customHeight="1" spans="3:3">
      <c r="C184" s="96"/>
    </row>
    <row r="185" s="77" customFormat="1" customHeight="1" spans="3:3">
      <c r="C185" s="96"/>
    </row>
    <row r="186" s="77" customFormat="1" customHeight="1" spans="3:3">
      <c r="C186" s="96"/>
    </row>
    <row r="187" s="77" customFormat="1" customHeight="1" spans="3:3">
      <c r="C187" s="96"/>
    </row>
    <row r="188" s="77" customFormat="1" customHeight="1" spans="3:3">
      <c r="C188" s="96"/>
    </row>
    <row r="189" s="77" customFormat="1" customHeight="1" spans="3:3">
      <c r="C189" s="96"/>
    </row>
    <row r="190" s="77" customFormat="1" customHeight="1" spans="3:3">
      <c r="C190" s="96"/>
    </row>
    <row r="191" s="77" customFormat="1" customHeight="1" spans="3:3">
      <c r="C191" s="96"/>
    </row>
    <row r="192" s="77" customFormat="1" customHeight="1" spans="3:3">
      <c r="C192" s="96"/>
    </row>
    <row r="193" s="77" customFormat="1" customHeight="1" spans="3:3">
      <c r="C193" s="96"/>
    </row>
    <row r="194" s="77" customFormat="1" customHeight="1" spans="3:3">
      <c r="C194" s="96"/>
    </row>
    <row r="195" s="77" customFormat="1" customHeight="1" spans="3:3">
      <c r="C195" s="96"/>
    </row>
    <row r="196" s="77" customFormat="1" customHeight="1" spans="3:3">
      <c r="C196" s="96"/>
    </row>
    <row r="197" s="77" customFormat="1" customHeight="1" spans="3:3">
      <c r="C197" s="96"/>
    </row>
    <row r="198" s="77" customFormat="1" customHeight="1" spans="3:3">
      <c r="C198" s="96"/>
    </row>
    <row r="199" s="77" customFormat="1" customHeight="1" spans="3:3">
      <c r="C199" s="96"/>
    </row>
    <row r="200" s="77" customFormat="1" customHeight="1" spans="3:3">
      <c r="C200" s="96"/>
    </row>
    <row r="201" s="77" customFormat="1" customHeight="1" spans="3:3">
      <c r="C201" s="96"/>
    </row>
    <row r="202" s="77" customFormat="1" customHeight="1" spans="3:3">
      <c r="C202" s="96"/>
    </row>
    <row r="203" s="77" customFormat="1" customHeight="1" spans="3:3">
      <c r="C203" s="96"/>
    </row>
    <row r="204" s="77" customFormat="1" customHeight="1" spans="3:3">
      <c r="C204" s="96"/>
    </row>
    <row r="205" s="77" customFormat="1" customHeight="1" spans="3:3">
      <c r="C205" s="96"/>
    </row>
    <row r="206" s="77" customFormat="1" customHeight="1" spans="3:3">
      <c r="C206" s="96"/>
    </row>
    <row r="207" s="77" customFormat="1" customHeight="1" spans="3:3">
      <c r="C207" s="96"/>
    </row>
    <row r="208" s="77" customFormat="1" customHeight="1" spans="3:3">
      <c r="C208" s="96"/>
    </row>
    <row r="209" s="77" customFormat="1" customHeight="1" spans="3:3">
      <c r="C209" s="96"/>
    </row>
    <row r="210" s="77" customFormat="1" customHeight="1" spans="3:3">
      <c r="C210" s="96"/>
    </row>
    <row r="211" s="77" customFormat="1" customHeight="1" spans="3:3">
      <c r="C211" s="96"/>
    </row>
    <row r="212" s="77" customFormat="1" customHeight="1" spans="3:3">
      <c r="C212" s="96"/>
    </row>
    <row r="213" s="77" customFormat="1" customHeight="1" spans="3:3">
      <c r="C213" s="96"/>
    </row>
    <row r="214" s="77" customFormat="1" customHeight="1" spans="3:3">
      <c r="C214" s="96"/>
    </row>
    <row r="215" s="77" customFormat="1" customHeight="1" spans="3:3">
      <c r="C215" s="96"/>
    </row>
    <row r="216" s="77" customFormat="1" customHeight="1" spans="3:3">
      <c r="C216" s="96"/>
    </row>
    <row r="217" s="77" customFormat="1" customHeight="1" spans="3:3">
      <c r="C217" s="96"/>
    </row>
    <row r="218" s="77" customFormat="1" customHeight="1" spans="3:3">
      <c r="C218" s="96"/>
    </row>
    <row r="219" s="77" customFormat="1" customHeight="1" spans="3:3">
      <c r="C219" s="96"/>
    </row>
    <row r="220" s="77" customFormat="1" customHeight="1" spans="3:3">
      <c r="C220" s="96"/>
    </row>
    <row r="221" s="77" customFormat="1" customHeight="1" spans="3:3">
      <c r="C221" s="96"/>
    </row>
    <row r="222" s="77" customFormat="1" customHeight="1" spans="3:3">
      <c r="C222" s="96"/>
    </row>
    <row r="223" s="77" customFormat="1" customHeight="1" spans="3:3">
      <c r="C223" s="96"/>
    </row>
    <row r="224" s="77" customFormat="1" customHeight="1" spans="3:3">
      <c r="C224" s="96"/>
    </row>
    <row r="225" s="77" customFormat="1" customHeight="1" spans="3:3">
      <c r="C225" s="96"/>
    </row>
    <row r="226" s="77" customFormat="1" customHeight="1" spans="3:3">
      <c r="C226" s="96"/>
    </row>
    <row r="227" s="77" customFormat="1" customHeight="1" spans="3:3">
      <c r="C227" s="96"/>
    </row>
    <row r="228" s="77" customFormat="1" customHeight="1" spans="3:3">
      <c r="C228" s="96"/>
    </row>
    <row r="229" s="77" customFormat="1" customHeight="1" spans="3:3">
      <c r="C229" s="96"/>
    </row>
    <row r="230" s="77" customFormat="1" customHeight="1" spans="3:3">
      <c r="C230" s="96"/>
    </row>
    <row r="231" s="77" customFormat="1" customHeight="1" spans="3:3">
      <c r="C231" s="96"/>
    </row>
    <row r="232" s="77" customFormat="1" customHeight="1" spans="3:3">
      <c r="C232" s="96"/>
    </row>
    <row r="233" s="77" customFormat="1" customHeight="1" spans="3:3">
      <c r="C233" s="96"/>
    </row>
    <row r="234" s="77" customFormat="1" customHeight="1" spans="3:3">
      <c r="C234" s="96"/>
    </row>
    <row r="235" s="77" customFormat="1" customHeight="1" spans="3:3">
      <c r="C235" s="96"/>
    </row>
    <row r="236" s="77" customFormat="1" customHeight="1" spans="3:3">
      <c r="C236" s="96"/>
    </row>
    <row r="237" s="77" customFormat="1" customHeight="1" spans="3:3">
      <c r="C237" s="96"/>
    </row>
    <row r="238" s="77" customFormat="1" customHeight="1" spans="3:3">
      <c r="C238" s="96"/>
    </row>
    <row r="239" s="77" customFormat="1" customHeight="1" spans="3:3">
      <c r="C239" s="96"/>
    </row>
    <row r="240" s="77" customFormat="1" customHeight="1" spans="3:3">
      <c r="C240" s="96"/>
    </row>
    <row r="241" s="77" customFormat="1" customHeight="1" spans="3:3">
      <c r="C241" s="96"/>
    </row>
    <row r="242" s="77" customFormat="1" customHeight="1" spans="3:3">
      <c r="C242" s="96"/>
    </row>
    <row r="243" s="77" customFormat="1" customHeight="1" spans="3:3">
      <c r="C243" s="96"/>
    </row>
    <row r="244" s="77" customFormat="1" customHeight="1" spans="3:3">
      <c r="C244" s="96"/>
    </row>
    <row r="245" s="77" customFormat="1" customHeight="1" spans="3:3">
      <c r="C245" s="96"/>
    </row>
    <row r="246" s="77" customFormat="1" customHeight="1" spans="3:3">
      <c r="C246" s="96"/>
    </row>
    <row r="247" s="77" customFormat="1" customHeight="1" spans="3:3">
      <c r="C247" s="96"/>
    </row>
    <row r="248" s="77" customFormat="1" customHeight="1" spans="3:3">
      <c r="C248" s="96"/>
    </row>
    <row r="249" s="77" customFormat="1" customHeight="1" spans="3:3">
      <c r="C249" s="96"/>
    </row>
    <row r="250" s="77" customFormat="1" customHeight="1" spans="3:3">
      <c r="C250" s="96"/>
    </row>
    <row r="251" s="77" customFormat="1" customHeight="1" spans="3:3">
      <c r="C251" s="96"/>
    </row>
    <row r="252" s="77" customFormat="1" customHeight="1" spans="3:3">
      <c r="C252" s="96"/>
    </row>
    <row r="253" s="77" customFormat="1" customHeight="1" spans="3:3">
      <c r="C253" s="96"/>
    </row>
    <row r="254" s="77" customFormat="1" customHeight="1" spans="3:3">
      <c r="C254" s="96"/>
    </row>
    <row r="255" s="77" customFormat="1" customHeight="1" spans="3:3">
      <c r="C255" s="96"/>
    </row>
    <row r="256" s="77" customFormat="1" customHeight="1" spans="3:3">
      <c r="C256" s="96"/>
    </row>
    <row r="257" s="77" customFormat="1" customHeight="1" spans="3:3">
      <c r="C257" s="96"/>
    </row>
    <row r="258" s="77" customFormat="1" customHeight="1" spans="3:3">
      <c r="C258" s="96"/>
    </row>
    <row r="259" s="77" customFormat="1" customHeight="1" spans="3:3">
      <c r="C259" s="96"/>
    </row>
    <row r="260" s="77" customFormat="1" customHeight="1" spans="3:3">
      <c r="C260" s="96"/>
    </row>
    <row r="261" s="77" customFormat="1" customHeight="1" spans="3:3">
      <c r="C261" s="96"/>
    </row>
    <row r="262" s="77" customFormat="1" customHeight="1" spans="3:3">
      <c r="C262" s="96"/>
    </row>
    <row r="263" s="77" customFormat="1" customHeight="1" spans="3:3">
      <c r="C263" s="96"/>
    </row>
    <row r="264" s="77" customFormat="1" customHeight="1" spans="3:3">
      <c r="C264" s="96"/>
    </row>
    <row r="265" s="77" customFormat="1" customHeight="1" spans="3:3">
      <c r="C265" s="96"/>
    </row>
    <row r="266" s="77" customFormat="1" customHeight="1" spans="3:3">
      <c r="C266" s="96"/>
    </row>
    <row r="267" s="77" customFormat="1" customHeight="1" spans="3:3">
      <c r="C267" s="96"/>
    </row>
    <row r="268" s="77" customFormat="1" customHeight="1" spans="3:3">
      <c r="C268" s="96"/>
    </row>
    <row r="269" s="73" customFormat="1" customHeight="1" spans="1:3">
      <c r="A269" s="78"/>
      <c r="B269" s="73"/>
      <c r="C269" s="79"/>
    </row>
    <row r="270" s="73" customFormat="1" customHeight="1" spans="1:3">
      <c r="A270" s="78"/>
      <c r="C270" s="79"/>
    </row>
    <row r="271" s="73" customFormat="1" customHeight="1" spans="1:3">
      <c r="A271" s="78"/>
      <c r="C271" s="79"/>
    </row>
    <row r="272" s="73" customFormat="1" customHeight="1" spans="1:3">
      <c r="A272" s="78"/>
      <c r="C272" s="79"/>
    </row>
  </sheetData>
  <mergeCells count="1">
    <mergeCell ref="A1:D1"/>
  </mergeCells>
  <conditionalFormatting sqref="C4:C131">
    <cfRule type="expression" dxfId="0" priority="6">
      <formula>AND(SUMPRODUCT(IFERROR(1*(($C$4:$C$131&amp;"x")=(C4&amp;"x")),0))&gt;1,NOT(ISBLANK(C4)))</formula>
    </cfRule>
  </conditionalFormatting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7"/>
  <sheetViews>
    <sheetView topLeftCell="A214" workbookViewId="0">
      <selection activeCell="B228" sqref="B228"/>
    </sheetView>
  </sheetViews>
  <sheetFormatPr defaultColWidth="7.99166666666667" defaultRowHeight="35" customHeight="1" outlineLevelCol="4"/>
  <cols>
    <col min="1" max="1" width="12.25" style="40" customWidth="1"/>
    <col min="2" max="2" width="19.125" style="40" customWidth="1"/>
    <col min="3" max="3" width="15.75" style="40" customWidth="1"/>
    <col min="4" max="4" width="16.5" style="40" customWidth="1"/>
    <col min="5" max="5" width="9.625" style="40" customWidth="1"/>
    <col min="6" max="16384" width="7.99166666666667" style="40"/>
  </cols>
  <sheetData>
    <row r="1" s="40" customFormat="1" ht="20" customHeight="1"/>
    <row r="2" s="41" customFormat="1" ht="42" customHeight="1" spans="1:5">
      <c r="A2" s="46" t="s">
        <v>217</v>
      </c>
      <c r="B2" s="46"/>
      <c r="C2" s="46"/>
      <c r="D2" s="46"/>
      <c r="E2" s="46"/>
    </row>
    <row r="3" s="40" customFormat="1" customHeight="1" spans="1:4">
      <c r="A3" s="47" t="s">
        <v>1</v>
      </c>
      <c r="B3" s="47" t="s">
        <v>2</v>
      </c>
      <c r="C3" s="47" t="s">
        <v>218</v>
      </c>
      <c r="D3" s="47" t="s">
        <v>219</v>
      </c>
    </row>
    <row r="4" s="40" customFormat="1" ht="39" customHeight="1" spans="1:4">
      <c r="A4" s="48">
        <v>1</v>
      </c>
      <c r="B4" s="49" t="s">
        <v>10</v>
      </c>
      <c r="C4" s="50" t="s">
        <v>220</v>
      </c>
      <c r="D4" s="51">
        <v>120</v>
      </c>
    </row>
    <row r="5" s="40" customFormat="1" ht="39" customHeight="1" spans="1:4">
      <c r="A5" s="48">
        <v>2</v>
      </c>
      <c r="B5" s="49" t="s">
        <v>10</v>
      </c>
      <c r="C5" s="50" t="s">
        <v>221</v>
      </c>
      <c r="D5" s="51">
        <v>120</v>
      </c>
    </row>
    <row r="6" s="40" customFormat="1" ht="39" customHeight="1" spans="1:4">
      <c r="A6" s="48">
        <v>3</v>
      </c>
      <c r="B6" s="49" t="s">
        <v>10</v>
      </c>
      <c r="C6" s="50" t="s">
        <v>222</v>
      </c>
      <c r="D6" s="51">
        <v>120</v>
      </c>
    </row>
    <row r="7" s="40" customFormat="1" ht="39" customHeight="1" spans="1:4">
      <c r="A7" s="48">
        <v>4</v>
      </c>
      <c r="B7" s="49" t="s">
        <v>10</v>
      </c>
      <c r="C7" s="50" t="s">
        <v>11</v>
      </c>
      <c r="D7" s="51">
        <v>120</v>
      </c>
    </row>
    <row r="8" s="40" customFormat="1" ht="39" customHeight="1" spans="1:4">
      <c r="A8" s="48">
        <v>5</v>
      </c>
      <c r="B8" s="49" t="s">
        <v>10</v>
      </c>
      <c r="C8" s="50" t="s">
        <v>223</v>
      </c>
      <c r="D8" s="51">
        <v>120</v>
      </c>
    </row>
    <row r="9" s="40" customFormat="1" ht="39" customHeight="1" spans="1:4">
      <c r="A9" s="48">
        <v>6</v>
      </c>
      <c r="B9" s="49" t="s">
        <v>17</v>
      </c>
      <c r="C9" s="50" t="s">
        <v>18</v>
      </c>
      <c r="D9" s="51">
        <v>120</v>
      </c>
    </row>
    <row r="10" s="40" customFormat="1" ht="39" customHeight="1" spans="1:4">
      <c r="A10" s="48">
        <v>7</v>
      </c>
      <c r="B10" s="49" t="s">
        <v>17</v>
      </c>
      <c r="C10" s="50" t="s">
        <v>19</v>
      </c>
      <c r="D10" s="51">
        <v>120</v>
      </c>
    </row>
    <row r="11" s="40" customFormat="1" ht="39" customHeight="1" spans="1:4">
      <c r="A11" s="48">
        <v>8</v>
      </c>
      <c r="B11" s="49" t="s">
        <v>22</v>
      </c>
      <c r="C11" s="50" t="s">
        <v>30</v>
      </c>
      <c r="D11" s="51">
        <v>120</v>
      </c>
    </row>
    <row r="12" s="40" customFormat="1" ht="39" customHeight="1" spans="1:4">
      <c r="A12" s="48">
        <v>9</v>
      </c>
      <c r="B12" s="49" t="s">
        <v>22</v>
      </c>
      <c r="C12" s="50" t="s">
        <v>32</v>
      </c>
      <c r="D12" s="51">
        <v>120</v>
      </c>
    </row>
    <row r="13" s="40" customFormat="1" ht="39" customHeight="1" spans="1:4">
      <c r="A13" s="48">
        <v>10</v>
      </c>
      <c r="B13" s="49" t="s">
        <v>22</v>
      </c>
      <c r="C13" s="50" t="s">
        <v>224</v>
      </c>
      <c r="D13" s="51">
        <v>120</v>
      </c>
    </row>
    <row r="14" s="40" customFormat="1" ht="39" customHeight="1" spans="1:4">
      <c r="A14" s="48">
        <v>11</v>
      </c>
      <c r="B14" s="49" t="s">
        <v>22</v>
      </c>
      <c r="C14" s="50" t="s">
        <v>23</v>
      </c>
      <c r="D14" s="51">
        <v>120</v>
      </c>
    </row>
    <row r="15" s="40" customFormat="1" ht="39" customHeight="1" spans="1:4">
      <c r="A15" s="48">
        <v>12</v>
      </c>
      <c r="B15" s="49" t="s">
        <v>22</v>
      </c>
      <c r="C15" s="50" t="s">
        <v>225</v>
      </c>
      <c r="D15" s="51">
        <v>120</v>
      </c>
    </row>
    <row r="16" s="40" customFormat="1" ht="39" customHeight="1" spans="1:4">
      <c r="A16" s="48">
        <v>13</v>
      </c>
      <c r="B16" s="49" t="s">
        <v>22</v>
      </c>
      <c r="C16" s="50" t="s">
        <v>29</v>
      </c>
      <c r="D16" s="51">
        <v>120</v>
      </c>
    </row>
    <row r="17" s="40" customFormat="1" ht="39" customHeight="1" spans="1:4">
      <c r="A17" s="48">
        <v>14</v>
      </c>
      <c r="B17" s="49" t="s">
        <v>22</v>
      </c>
      <c r="C17" s="50" t="s">
        <v>28</v>
      </c>
      <c r="D17" s="51">
        <v>120</v>
      </c>
    </row>
    <row r="18" s="40" customFormat="1" ht="39" customHeight="1" spans="1:4">
      <c r="A18" s="48">
        <v>15</v>
      </c>
      <c r="B18" s="49" t="s">
        <v>22</v>
      </c>
      <c r="C18" s="50" t="s">
        <v>25</v>
      </c>
      <c r="D18" s="51">
        <v>120</v>
      </c>
    </row>
    <row r="19" s="40" customFormat="1" ht="39" customHeight="1" spans="1:4">
      <c r="A19" s="48">
        <v>16</v>
      </c>
      <c r="B19" s="49" t="s">
        <v>22</v>
      </c>
      <c r="C19" s="50" t="s">
        <v>226</v>
      </c>
      <c r="D19" s="51">
        <v>120</v>
      </c>
    </row>
    <row r="20" s="40" customFormat="1" ht="39" customHeight="1" spans="1:4">
      <c r="A20" s="48">
        <v>17</v>
      </c>
      <c r="B20" s="49" t="s">
        <v>22</v>
      </c>
      <c r="C20" s="50" t="s">
        <v>227</v>
      </c>
      <c r="D20" s="51">
        <v>120</v>
      </c>
    </row>
    <row r="21" s="40" customFormat="1" ht="39" customHeight="1" spans="1:4">
      <c r="A21" s="48">
        <v>18</v>
      </c>
      <c r="B21" s="49" t="s">
        <v>22</v>
      </c>
      <c r="C21" s="50" t="s">
        <v>24</v>
      </c>
      <c r="D21" s="51">
        <v>120</v>
      </c>
    </row>
    <row r="22" s="40" customFormat="1" ht="39" customHeight="1" spans="1:4">
      <c r="A22" s="48">
        <v>19</v>
      </c>
      <c r="B22" s="49" t="s">
        <v>35</v>
      </c>
      <c r="C22" s="50" t="s">
        <v>178</v>
      </c>
      <c r="D22" s="51">
        <v>120</v>
      </c>
    </row>
    <row r="23" s="40" customFormat="1" ht="39" customHeight="1" spans="1:4">
      <c r="A23" s="48">
        <v>20</v>
      </c>
      <c r="B23" s="49" t="s">
        <v>35</v>
      </c>
      <c r="C23" s="50" t="s">
        <v>228</v>
      </c>
      <c r="D23" s="51">
        <v>120</v>
      </c>
    </row>
    <row r="24" s="40" customFormat="1" ht="39" customHeight="1" spans="1:4">
      <c r="A24" s="48">
        <v>21</v>
      </c>
      <c r="B24" s="49" t="s">
        <v>40</v>
      </c>
      <c r="C24" s="50" t="s">
        <v>44</v>
      </c>
      <c r="D24" s="51">
        <v>120</v>
      </c>
    </row>
    <row r="25" s="40" customFormat="1" ht="39" customHeight="1" spans="1:4">
      <c r="A25" s="48">
        <v>22</v>
      </c>
      <c r="B25" s="49" t="s">
        <v>40</v>
      </c>
      <c r="C25" s="50" t="s">
        <v>45</v>
      </c>
      <c r="D25" s="51">
        <v>120</v>
      </c>
    </row>
    <row r="26" s="40" customFormat="1" ht="39" customHeight="1" spans="1:4">
      <c r="A26" s="48">
        <v>23</v>
      </c>
      <c r="B26" s="49" t="s">
        <v>40</v>
      </c>
      <c r="C26" s="50" t="s">
        <v>42</v>
      </c>
      <c r="D26" s="51">
        <v>120</v>
      </c>
    </row>
    <row r="27" s="40" customFormat="1" ht="39" customHeight="1" spans="1:4">
      <c r="A27" s="48">
        <v>24</v>
      </c>
      <c r="B27" s="49" t="s">
        <v>40</v>
      </c>
      <c r="C27" s="50" t="s">
        <v>46</v>
      </c>
      <c r="D27" s="51">
        <v>120</v>
      </c>
    </row>
    <row r="28" s="40" customFormat="1" ht="39" customHeight="1" spans="1:4">
      <c r="A28" s="48">
        <v>25</v>
      </c>
      <c r="B28" s="49" t="s">
        <v>40</v>
      </c>
      <c r="C28" s="50" t="s">
        <v>43</v>
      </c>
      <c r="D28" s="51">
        <v>120</v>
      </c>
    </row>
    <row r="29" s="40" customFormat="1" ht="39" customHeight="1" spans="1:4">
      <c r="A29" s="48">
        <v>26</v>
      </c>
      <c r="B29" s="49" t="s">
        <v>229</v>
      </c>
      <c r="C29" s="50" t="s">
        <v>230</v>
      </c>
      <c r="D29" s="51">
        <v>120</v>
      </c>
    </row>
    <row r="30" s="40" customFormat="1" ht="39" customHeight="1" spans="1:4">
      <c r="A30" s="48">
        <v>27</v>
      </c>
      <c r="B30" s="49" t="s">
        <v>229</v>
      </c>
      <c r="C30" s="50" t="s">
        <v>111</v>
      </c>
      <c r="D30" s="51">
        <v>120</v>
      </c>
    </row>
    <row r="31" s="40" customFormat="1" ht="39" customHeight="1" spans="1:4">
      <c r="A31" s="48">
        <v>28</v>
      </c>
      <c r="B31" s="49" t="s">
        <v>229</v>
      </c>
      <c r="C31" s="50" t="s">
        <v>231</v>
      </c>
      <c r="D31" s="51">
        <v>120</v>
      </c>
    </row>
    <row r="32" s="40" customFormat="1" ht="39" customHeight="1" spans="1:4">
      <c r="A32" s="48">
        <v>29</v>
      </c>
      <c r="B32" s="49" t="s">
        <v>48</v>
      </c>
      <c r="C32" s="50" t="s">
        <v>232</v>
      </c>
      <c r="D32" s="51">
        <v>120</v>
      </c>
    </row>
    <row r="33" s="40" customFormat="1" ht="39" customHeight="1" spans="1:4">
      <c r="A33" s="48">
        <v>30</v>
      </c>
      <c r="B33" s="49" t="s">
        <v>48</v>
      </c>
      <c r="C33" s="50" t="s">
        <v>49</v>
      </c>
      <c r="D33" s="51">
        <v>120</v>
      </c>
    </row>
    <row r="34" s="40" customFormat="1" ht="39" customHeight="1" spans="1:4">
      <c r="A34" s="48">
        <v>31</v>
      </c>
      <c r="B34" s="49" t="s">
        <v>51</v>
      </c>
      <c r="C34" s="50" t="s">
        <v>56</v>
      </c>
      <c r="D34" s="51">
        <v>120</v>
      </c>
    </row>
    <row r="35" s="40" customFormat="1" ht="39" customHeight="1" spans="1:4">
      <c r="A35" s="48">
        <v>32</v>
      </c>
      <c r="B35" s="49" t="s">
        <v>51</v>
      </c>
      <c r="C35" s="50" t="s">
        <v>233</v>
      </c>
      <c r="D35" s="51">
        <v>120</v>
      </c>
    </row>
    <row r="36" s="40" customFormat="1" ht="39" customHeight="1" spans="1:4">
      <c r="A36" s="48">
        <v>33</v>
      </c>
      <c r="B36" s="49" t="s">
        <v>51</v>
      </c>
      <c r="C36" s="50" t="s">
        <v>234</v>
      </c>
      <c r="D36" s="51">
        <v>120</v>
      </c>
    </row>
    <row r="37" s="40" customFormat="1" ht="39" customHeight="1" spans="1:4">
      <c r="A37" s="48">
        <v>34</v>
      </c>
      <c r="B37" s="49" t="s">
        <v>51</v>
      </c>
      <c r="C37" s="50" t="s">
        <v>235</v>
      </c>
      <c r="D37" s="51">
        <v>120</v>
      </c>
    </row>
    <row r="38" s="40" customFormat="1" ht="39" customHeight="1" spans="1:4">
      <c r="A38" s="48">
        <v>35</v>
      </c>
      <c r="B38" s="49" t="s">
        <v>51</v>
      </c>
      <c r="C38" s="50" t="s">
        <v>236</v>
      </c>
      <c r="D38" s="51">
        <v>120</v>
      </c>
    </row>
    <row r="39" s="40" customFormat="1" ht="39" customHeight="1" spans="1:4">
      <c r="A39" s="48">
        <v>36</v>
      </c>
      <c r="B39" s="49" t="s">
        <v>51</v>
      </c>
      <c r="C39" s="50" t="s">
        <v>55</v>
      </c>
      <c r="D39" s="51">
        <v>120</v>
      </c>
    </row>
    <row r="40" s="40" customFormat="1" ht="39" customHeight="1" spans="1:4">
      <c r="A40" s="48">
        <v>37</v>
      </c>
      <c r="B40" s="49" t="s">
        <v>51</v>
      </c>
      <c r="C40" s="50" t="s">
        <v>237</v>
      </c>
      <c r="D40" s="51">
        <v>120</v>
      </c>
    </row>
    <row r="41" s="40" customFormat="1" ht="39" customHeight="1" spans="1:4">
      <c r="A41" s="48">
        <v>38</v>
      </c>
      <c r="B41" s="49" t="s">
        <v>51</v>
      </c>
      <c r="C41" s="50" t="s">
        <v>58</v>
      </c>
      <c r="D41" s="51">
        <v>120</v>
      </c>
    </row>
    <row r="42" s="40" customFormat="1" ht="39" customHeight="1" spans="1:4">
      <c r="A42" s="48">
        <v>39</v>
      </c>
      <c r="B42" s="49" t="s">
        <v>51</v>
      </c>
      <c r="C42" s="50" t="s">
        <v>238</v>
      </c>
      <c r="D42" s="51">
        <v>120</v>
      </c>
    </row>
    <row r="43" s="40" customFormat="1" ht="39" customHeight="1" spans="1:4">
      <c r="A43" s="48">
        <v>40</v>
      </c>
      <c r="B43" s="49" t="s">
        <v>51</v>
      </c>
      <c r="C43" s="50" t="s">
        <v>54</v>
      </c>
      <c r="D43" s="51">
        <v>120</v>
      </c>
    </row>
    <row r="44" s="40" customFormat="1" ht="39" customHeight="1" spans="1:4">
      <c r="A44" s="48">
        <v>41</v>
      </c>
      <c r="B44" s="49" t="s">
        <v>51</v>
      </c>
      <c r="C44" s="50" t="s">
        <v>52</v>
      </c>
      <c r="D44" s="51">
        <v>120</v>
      </c>
    </row>
    <row r="45" s="40" customFormat="1" ht="39" customHeight="1" spans="1:4">
      <c r="A45" s="48">
        <v>42</v>
      </c>
      <c r="B45" s="49" t="s">
        <v>63</v>
      </c>
      <c r="C45" s="50" t="s">
        <v>66</v>
      </c>
      <c r="D45" s="51">
        <v>120</v>
      </c>
    </row>
    <row r="46" s="40" customFormat="1" ht="39" customHeight="1" spans="1:4">
      <c r="A46" s="48">
        <v>43</v>
      </c>
      <c r="B46" s="49" t="s">
        <v>63</v>
      </c>
      <c r="C46" s="50" t="s">
        <v>239</v>
      </c>
      <c r="D46" s="51">
        <v>120</v>
      </c>
    </row>
    <row r="47" s="40" customFormat="1" ht="39" customHeight="1" spans="1:4">
      <c r="A47" s="48">
        <v>44</v>
      </c>
      <c r="B47" s="49" t="s">
        <v>63</v>
      </c>
      <c r="C47" s="50" t="s">
        <v>68</v>
      </c>
      <c r="D47" s="51">
        <v>120</v>
      </c>
    </row>
    <row r="48" s="40" customFormat="1" ht="39" customHeight="1" spans="1:4">
      <c r="A48" s="48">
        <v>45</v>
      </c>
      <c r="B48" s="49" t="s">
        <v>63</v>
      </c>
      <c r="C48" s="50" t="s">
        <v>67</v>
      </c>
      <c r="D48" s="51">
        <v>120</v>
      </c>
    </row>
    <row r="49" s="40" customFormat="1" ht="39" customHeight="1" spans="1:4">
      <c r="A49" s="48">
        <v>46</v>
      </c>
      <c r="B49" s="49" t="s">
        <v>63</v>
      </c>
      <c r="C49" s="50" t="s">
        <v>69</v>
      </c>
      <c r="D49" s="51">
        <v>120</v>
      </c>
    </row>
    <row r="50" s="40" customFormat="1" ht="39" customHeight="1" spans="1:4">
      <c r="A50" s="48">
        <v>47</v>
      </c>
      <c r="B50" s="49" t="s">
        <v>63</v>
      </c>
      <c r="C50" s="50" t="s">
        <v>41</v>
      </c>
      <c r="D50" s="51">
        <v>120</v>
      </c>
    </row>
    <row r="51" s="40" customFormat="1" ht="39" customHeight="1" spans="1:4">
      <c r="A51" s="48">
        <v>48</v>
      </c>
      <c r="B51" s="49" t="s">
        <v>63</v>
      </c>
      <c r="C51" s="50" t="s">
        <v>194</v>
      </c>
      <c r="D51" s="51">
        <v>120</v>
      </c>
    </row>
    <row r="52" s="40" customFormat="1" ht="39" customHeight="1" spans="1:4">
      <c r="A52" s="48">
        <v>49</v>
      </c>
      <c r="B52" s="49" t="s">
        <v>63</v>
      </c>
      <c r="C52" s="50" t="s">
        <v>240</v>
      </c>
      <c r="D52" s="51">
        <v>120</v>
      </c>
    </row>
    <row r="53" s="40" customFormat="1" ht="39" customHeight="1" spans="1:4">
      <c r="A53" s="48">
        <v>50</v>
      </c>
      <c r="B53" s="49" t="s">
        <v>63</v>
      </c>
      <c r="C53" s="50" t="s">
        <v>64</v>
      </c>
      <c r="D53" s="51">
        <v>120</v>
      </c>
    </row>
    <row r="54" s="40" customFormat="1" ht="39" customHeight="1" spans="1:4">
      <c r="A54" s="48">
        <v>51</v>
      </c>
      <c r="B54" s="49" t="s">
        <v>63</v>
      </c>
      <c r="C54" s="50" t="s">
        <v>241</v>
      </c>
      <c r="D54" s="51">
        <v>120</v>
      </c>
    </row>
    <row r="55" s="40" customFormat="1" ht="39" customHeight="1" spans="1:4">
      <c r="A55" s="48">
        <v>52</v>
      </c>
      <c r="B55" s="49" t="s">
        <v>103</v>
      </c>
      <c r="C55" s="50" t="s">
        <v>104</v>
      </c>
      <c r="D55" s="51">
        <v>120</v>
      </c>
    </row>
    <row r="56" s="40" customFormat="1" ht="39" customHeight="1" spans="1:4">
      <c r="A56" s="48">
        <v>53</v>
      </c>
      <c r="B56" s="49" t="s">
        <v>103</v>
      </c>
      <c r="C56" s="50" t="s">
        <v>242</v>
      </c>
      <c r="D56" s="51">
        <v>120</v>
      </c>
    </row>
    <row r="57" s="40" customFormat="1" ht="39" customHeight="1" spans="1:4">
      <c r="A57" s="48">
        <v>54</v>
      </c>
      <c r="B57" s="49" t="s">
        <v>103</v>
      </c>
      <c r="C57" s="50" t="s">
        <v>243</v>
      </c>
      <c r="D57" s="51">
        <v>120</v>
      </c>
    </row>
    <row r="58" s="40" customFormat="1" ht="39" customHeight="1" spans="1:4">
      <c r="A58" s="48">
        <v>55</v>
      </c>
      <c r="B58" s="49" t="s">
        <v>103</v>
      </c>
      <c r="C58" s="50" t="s">
        <v>244</v>
      </c>
      <c r="D58" s="51">
        <v>120</v>
      </c>
    </row>
    <row r="59" s="40" customFormat="1" ht="39" customHeight="1" spans="1:4">
      <c r="A59" s="48">
        <v>56</v>
      </c>
      <c r="B59" s="49" t="s">
        <v>103</v>
      </c>
      <c r="C59" s="50" t="s">
        <v>245</v>
      </c>
      <c r="D59" s="51">
        <v>120</v>
      </c>
    </row>
    <row r="60" s="40" customFormat="1" ht="39" customHeight="1" spans="1:4">
      <c r="A60" s="48">
        <v>57</v>
      </c>
      <c r="B60" s="49" t="s">
        <v>103</v>
      </c>
      <c r="C60" s="50" t="s">
        <v>105</v>
      </c>
      <c r="D60" s="51">
        <v>120</v>
      </c>
    </row>
    <row r="61" s="40" customFormat="1" ht="39" customHeight="1" spans="1:5">
      <c r="A61" s="48">
        <v>58</v>
      </c>
      <c r="B61" s="49" t="s">
        <v>103</v>
      </c>
      <c r="C61" s="52" t="s">
        <v>246</v>
      </c>
      <c r="D61" s="51">
        <v>120</v>
      </c>
      <c r="E61" s="52"/>
    </row>
    <row r="62" s="40" customFormat="1" ht="39" customHeight="1" spans="1:4">
      <c r="A62" s="48">
        <v>59</v>
      </c>
      <c r="B62" s="49" t="s">
        <v>71</v>
      </c>
      <c r="C62" s="50" t="s">
        <v>247</v>
      </c>
      <c r="D62" s="51">
        <v>120</v>
      </c>
    </row>
    <row r="63" s="40" customFormat="1" ht="39" customHeight="1" spans="1:4">
      <c r="A63" s="48">
        <v>60</v>
      </c>
      <c r="B63" s="49" t="s">
        <v>71</v>
      </c>
      <c r="C63" s="50" t="s">
        <v>248</v>
      </c>
      <c r="D63" s="51">
        <v>120</v>
      </c>
    </row>
    <row r="64" s="40" customFormat="1" ht="39" customHeight="1" spans="1:4">
      <c r="A64" s="48">
        <v>61</v>
      </c>
      <c r="B64" s="49" t="s">
        <v>71</v>
      </c>
      <c r="C64" s="50" t="s">
        <v>74</v>
      </c>
      <c r="D64" s="51">
        <v>120</v>
      </c>
    </row>
    <row r="65" s="40" customFormat="1" ht="39" customHeight="1" spans="1:4">
      <c r="A65" s="48">
        <v>62</v>
      </c>
      <c r="B65" s="49" t="s">
        <v>71</v>
      </c>
      <c r="C65" s="50" t="s">
        <v>203</v>
      </c>
      <c r="D65" s="51">
        <v>120</v>
      </c>
    </row>
    <row r="66" s="40" customFormat="1" ht="39" customHeight="1" spans="1:4">
      <c r="A66" s="48">
        <v>63</v>
      </c>
      <c r="B66" s="49" t="s">
        <v>71</v>
      </c>
      <c r="C66" s="50" t="s">
        <v>75</v>
      </c>
      <c r="D66" s="51">
        <v>120</v>
      </c>
    </row>
    <row r="67" s="40" customFormat="1" ht="39" customHeight="1" spans="1:4">
      <c r="A67" s="48">
        <v>64</v>
      </c>
      <c r="B67" s="49" t="s">
        <v>71</v>
      </c>
      <c r="C67" s="50" t="s">
        <v>249</v>
      </c>
      <c r="D67" s="51">
        <v>120</v>
      </c>
    </row>
    <row r="68" s="40" customFormat="1" ht="39" customHeight="1" spans="1:4">
      <c r="A68" s="48">
        <v>65</v>
      </c>
      <c r="B68" s="49" t="s">
        <v>71</v>
      </c>
      <c r="C68" s="50" t="s">
        <v>73</v>
      </c>
      <c r="D68" s="51">
        <v>120</v>
      </c>
    </row>
    <row r="69" s="40" customFormat="1" ht="39" customHeight="1" spans="1:4">
      <c r="A69" s="48">
        <v>66</v>
      </c>
      <c r="B69" s="49" t="s">
        <v>77</v>
      </c>
      <c r="C69" s="50" t="s">
        <v>81</v>
      </c>
      <c r="D69" s="51">
        <v>120</v>
      </c>
    </row>
    <row r="70" s="40" customFormat="1" ht="39" customHeight="1" spans="1:4">
      <c r="A70" s="48">
        <v>67</v>
      </c>
      <c r="B70" s="49" t="s">
        <v>77</v>
      </c>
      <c r="C70" s="50" t="s">
        <v>174</v>
      </c>
      <c r="D70" s="51">
        <v>120</v>
      </c>
    </row>
    <row r="71" s="40" customFormat="1" ht="39" customHeight="1" spans="1:4">
      <c r="A71" s="48">
        <v>68</v>
      </c>
      <c r="B71" s="49" t="s">
        <v>77</v>
      </c>
      <c r="C71" s="50" t="s">
        <v>80</v>
      </c>
      <c r="D71" s="51">
        <v>120</v>
      </c>
    </row>
    <row r="72" s="40" customFormat="1" ht="39" customHeight="1" spans="1:4">
      <c r="A72" s="48">
        <v>69</v>
      </c>
      <c r="B72" s="49" t="s">
        <v>77</v>
      </c>
      <c r="C72" s="50" t="s">
        <v>78</v>
      </c>
      <c r="D72" s="51">
        <v>120</v>
      </c>
    </row>
    <row r="73" s="40" customFormat="1" ht="39" customHeight="1" spans="1:4">
      <c r="A73" s="48">
        <v>70</v>
      </c>
      <c r="B73" s="49" t="s">
        <v>77</v>
      </c>
      <c r="C73" s="50" t="s">
        <v>82</v>
      </c>
      <c r="D73" s="51">
        <v>120</v>
      </c>
    </row>
    <row r="74" s="40" customFormat="1" ht="39" customHeight="1" spans="1:4">
      <c r="A74" s="48">
        <v>71</v>
      </c>
      <c r="B74" s="49" t="s">
        <v>77</v>
      </c>
      <c r="C74" s="50" t="s">
        <v>86</v>
      </c>
      <c r="D74" s="51">
        <v>120</v>
      </c>
    </row>
    <row r="75" s="40" customFormat="1" ht="39" customHeight="1" spans="1:4">
      <c r="A75" s="48">
        <v>72</v>
      </c>
      <c r="B75" s="49" t="s">
        <v>77</v>
      </c>
      <c r="C75" s="50" t="s">
        <v>250</v>
      </c>
      <c r="D75" s="51">
        <v>120</v>
      </c>
    </row>
    <row r="76" s="40" customFormat="1" ht="39" customHeight="1" spans="1:4">
      <c r="A76" s="48">
        <v>73</v>
      </c>
      <c r="B76" s="49" t="s">
        <v>88</v>
      </c>
      <c r="C76" s="50" t="s">
        <v>251</v>
      </c>
      <c r="D76" s="51">
        <v>120</v>
      </c>
    </row>
    <row r="77" s="40" customFormat="1" ht="39" customHeight="1" spans="1:4">
      <c r="A77" s="48">
        <v>74</v>
      </c>
      <c r="B77" s="49" t="s">
        <v>88</v>
      </c>
      <c r="C77" s="50" t="s">
        <v>252</v>
      </c>
      <c r="D77" s="51">
        <v>120</v>
      </c>
    </row>
    <row r="78" s="40" customFormat="1" ht="39" customHeight="1" spans="1:4">
      <c r="A78" s="48">
        <v>75</v>
      </c>
      <c r="B78" s="49" t="s">
        <v>158</v>
      </c>
      <c r="C78" s="50" t="s">
        <v>253</v>
      </c>
      <c r="D78" s="51">
        <v>120</v>
      </c>
    </row>
    <row r="79" s="40" customFormat="1" ht="39" customHeight="1" spans="1:4">
      <c r="A79" s="48">
        <v>76</v>
      </c>
      <c r="B79" s="49" t="s">
        <v>158</v>
      </c>
      <c r="C79" s="50" t="s">
        <v>200</v>
      </c>
      <c r="D79" s="51">
        <v>120</v>
      </c>
    </row>
    <row r="80" s="40" customFormat="1" ht="39" customHeight="1" spans="1:4">
      <c r="A80" s="48">
        <v>77</v>
      </c>
      <c r="B80" s="49" t="s">
        <v>158</v>
      </c>
      <c r="C80" s="50" t="s">
        <v>189</v>
      </c>
      <c r="D80" s="51">
        <v>120</v>
      </c>
    </row>
    <row r="81" s="40" customFormat="1" ht="39" customHeight="1" spans="1:4">
      <c r="A81" s="48">
        <v>78</v>
      </c>
      <c r="B81" s="49" t="s">
        <v>158</v>
      </c>
      <c r="C81" s="50" t="s">
        <v>254</v>
      </c>
      <c r="D81" s="51">
        <v>120</v>
      </c>
    </row>
    <row r="82" s="40" customFormat="1" ht="39" customHeight="1" spans="1:4">
      <c r="A82" s="48">
        <v>79</v>
      </c>
      <c r="B82" s="49" t="s">
        <v>158</v>
      </c>
      <c r="C82" s="50" t="s">
        <v>185</v>
      </c>
      <c r="D82" s="51">
        <v>120</v>
      </c>
    </row>
    <row r="83" s="40" customFormat="1" ht="39" customHeight="1" spans="1:4">
      <c r="A83" s="48">
        <v>80</v>
      </c>
      <c r="B83" s="49" t="s">
        <v>158</v>
      </c>
      <c r="C83" s="50" t="s">
        <v>255</v>
      </c>
      <c r="D83" s="51">
        <v>120</v>
      </c>
    </row>
    <row r="84" s="40" customFormat="1" ht="39" customHeight="1" spans="1:4">
      <c r="A84" s="48">
        <v>81</v>
      </c>
      <c r="B84" s="49" t="s">
        <v>158</v>
      </c>
      <c r="C84" s="50" t="s">
        <v>256</v>
      </c>
      <c r="D84" s="51">
        <v>120</v>
      </c>
    </row>
    <row r="85" s="40" customFormat="1" ht="39" customHeight="1" spans="1:4">
      <c r="A85" s="48">
        <v>82</v>
      </c>
      <c r="B85" s="49" t="s">
        <v>158</v>
      </c>
      <c r="C85" s="50" t="s">
        <v>257</v>
      </c>
      <c r="D85" s="51">
        <v>120</v>
      </c>
    </row>
    <row r="86" s="40" customFormat="1" ht="39" customHeight="1" spans="1:4">
      <c r="A86" s="48">
        <v>83</v>
      </c>
      <c r="B86" s="49" t="s">
        <v>158</v>
      </c>
      <c r="C86" s="50" t="s">
        <v>180</v>
      </c>
      <c r="D86" s="51">
        <v>120</v>
      </c>
    </row>
    <row r="87" s="40" customFormat="1" ht="39" customHeight="1" spans="1:4">
      <c r="A87" s="48">
        <v>84</v>
      </c>
      <c r="B87" s="49" t="s">
        <v>158</v>
      </c>
      <c r="C87" s="50" t="s">
        <v>258</v>
      </c>
      <c r="D87" s="51">
        <v>120</v>
      </c>
    </row>
    <row r="88" s="40" customFormat="1" ht="39" customHeight="1" spans="1:4">
      <c r="A88" s="48">
        <v>85</v>
      </c>
      <c r="B88" s="49" t="s">
        <v>158</v>
      </c>
      <c r="C88" s="50" t="s">
        <v>182</v>
      </c>
      <c r="D88" s="51">
        <v>120</v>
      </c>
    </row>
    <row r="89" s="40" customFormat="1" ht="39" customHeight="1" spans="1:4">
      <c r="A89" s="48">
        <v>86</v>
      </c>
      <c r="B89" s="49" t="s">
        <v>158</v>
      </c>
      <c r="C89" s="50" t="s">
        <v>170</v>
      </c>
      <c r="D89" s="51">
        <v>120</v>
      </c>
    </row>
    <row r="90" s="40" customFormat="1" ht="39" customHeight="1" spans="1:4">
      <c r="A90" s="48">
        <v>87</v>
      </c>
      <c r="B90" s="49" t="s">
        <v>158</v>
      </c>
      <c r="C90" s="50" t="s">
        <v>192</v>
      </c>
      <c r="D90" s="51">
        <v>120</v>
      </c>
    </row>
    <row r="91" s="40" customFormat="1" ht="39" customHeight="1" spans="1:4">
      <c r="A91" s="48">
        <v>88</v>
      </c>
      <c r="B91" s="49" t="s">
        <v>158</v>
      </c>
      <c r="C91" s="50" t="s">
        <v>169</v>
      </c>
      <c r="D91" s="51">
        <v>120</v>
      </c>
    </row>
    <row r="92" s="40" customFormat="1" ht="39" customHeight="1" spans="1:4">
      <c r="A92" s="48">
        <v>89</v>
      </c>
      <c r="B92" s="49" t="s">
        <v>158</v>
      </c>
      <c r="C92" s="50" t="s">
        <v>26</v>
      </c>
      <c r="D92" s="51">
        <v>120</v>
      </c>
    </row>
    <row r="93" s="40" customFormat="1" ht="39" customHeight="1" spans="1:4">
      <c r="A93" s="48">
        <v>90</v>
      </c>
      <c r="B93" s="49" t="s">
        <v>158</v>
      </c>
      <c r="C93" s="50" t="s">
        <v>168</v>
      </c>
      <c r="D93" s="51">
        <v>120</v>
      </c>
    </row>
    <row r="94" s="40" customFormat="1" ht="39" customHeight="1" spans="1:4">
      <c r="A94" s="48">
        <v>91</v>
      </c>
      <c r="B94" s="49" t="s">
        <v>158</v>
      </c>
      <c r="C94" s="50" t="s">
        <v>130</v>
      </c>
      <c r="D94" s="51">
        <v>120</v>
      </c>
    </row>
    <row r="95" s="40" customFormat="1" ht="39" customHeight="1" spans="1:4">
      <c r="A95" s="48">
        <v>92</v>
      </c>
      <c r="B95" s="49" t="s">
        <v>158</v>
      </c>
      <c r="C95" s="50" t="s">
        <v>163</v>
      </c>
      <c r="D95" s="51">
        <v>120</v>
      </c>
    </row>
    <row r="96" s="40" customFormat="1" ht="39" customHeight="1" spans="1:4">
      <c r="A96" s="48">
        <v>93</v>
      </c>
      <c r="B96" s="49" t="s">
        <v>158</v>
      </c>
      <c r="C96" s="50" t="s">
        <v>129</v>
      </c>
      <c r="D96" s="51">
        <v>120</v>
      </c>
    </row>
    <row r="97" s="40" customFormat="1" ht="39" customHeight="1" spans="1:4">
      <c r="A97" s="48">
        <v>94</v>
      </c>
      <c r="B97" s="49" t="s">
        <v>158</v>
      </c>
      <c r="C97" s="50" t="s">
        <v>165</v>
      </c>
      <c r="D97" s="51">
        <v>120</v>
      </c>
    </row>
    <row r="98" s="40" customFormat="1" ht="39" customHeight="1" spans="1:4">
      <c r="A98" s="48">
        <v>95</v>
      </c>
      <c r="B98" s="49" t="s">
        <v>158</v>
      </c>
      <c r="C98" s="50" t="s">
        <v>142</v>
      </c>
      <c r="D98" s="51">
        <v>120</v>
      </c>
    </row>
    <row r="99" s="40" customFormat="1" ht="39" customHeight="1" spans="1:4">
      <c r="A99" s="48">
        <v>96</v>
      </c>
      <c r="B99" s="49" t="s">
        <v>158</v>
      </c>
      <c r="C99" s="50" t="s">
        <v>259</v>
      </c>
      <c r="D99" s="51">
        <v>120</v>
      </c>
    </row>
    <row r="100" s="40" customFormat="1" ht="39" customHeight="1" spans="1:4">
      <c r="A100" s="48">
        <v>97</v>
      </c>
      <c r="B100" s="49" t="s">
        <v>158</v>
      </c>
      <c r="C100" s="50" t="s">
        <v>260</v>
      </c>
      <c r="D100" s="51">
        <v>120</v>
      </c>
    </row>
    <row r="101" s="40" customFormat="1" ht="39" customHeight="1" spans="1:4">
      <c r="A101" s="48">
        <v>98</v>
      </c>
      <c r="B101" s="49" t="s">
        <v>158</v>
      </c>
      <c r="C101" s="50" t="s">
        <v>261</v>
      </c>
      <c r="D101" s="51">
        <v>120</v>
      </c>
    </row>
    <row r="102" s="40" customFormat="1" ht="39" customHeight="1" spans="1:4">
      <c r="A102" s="48">
        <v>99</v>
      </c>
      <c r="B102" s="49" t="s">
        <v>158</v>
      </c>
      <c r="C102" s="50" t="s">
        <v>175</v>
      </c>
      <c r="D102" s="51">
        <v>120</v>
      </c>
    </row>
    <row r="103" s="40" customFormat="1" ht="39" customHeight="1" spans="1:4">
      <c r="A103" s="48">
        <v>100</v>
      </c>
      <c r="B103" s="49" t="s">
        <v>158</v>
      </c>
      <c r="C103" s="50" t="s">
        <v>166</v>
      </c>
      <c r="D103" s="51">
        <v>120</v>
      </c>
    </row>
    <row r="104" s="40" customFormat="1" ht="39" customHeight="1" spans="1:4">
      <c r="A104" s="48">
        <v>101</v>
      </c>
      <c r="B104" s="49" t="s">
        <v>158</v>
      </c>
      <c r="C104" s="50" t="s">
        <v>177</v>
      </c>
      <c r="D104" s="51">
        <v>120</v>
      </c>
    </row>
    <row r="105" s="40" customFormat="1" ht="39" customHeight="1" spans="1:4">
      <c r="A105" s="48">
        <v>102</v>
      </c>
      <c r="B105" s="49" t="s">
        <v>158</v>
      </c>
      <c r="C105" s="50" t="s">
        <v>118</v>
      </c>
      <c r="D105" s="51">
        <v>120</v>
      </c>
    </row>
    <row r="106" s="40" customFormat="1" ht="39" customHeight="1" spans="1:4">
      <c r="A106" s="48">
        <v>103</v>
      </c>
      <c r="B106" s="49" t="s">
        <v>158</v>
      </c>
      <c r="C106" s="50" t="s">
        <v>123</v>
      </c>
      <c r="D106" s="51">
        <v>120</v>
      </c>
    </row>
    <row r="107" s="40" customFormat="1" ht="39" customHeight="1" spans="1:4">
      <c r="A107" s="48">
        <v>104</v>
      </c>
      <c r="B107" s="49" t="s">
        <v>158</v>
      </c>
      <c r="C107" s="50" t="s">
        <v>173</v>
      </c>
      <c r="D107" s="51">
        <v>120</v>
      </c>
    </row>
    <row r="108" s="40" customFormat="1" ht="39" customHeight="1" spans="1:4">
      <c r="A108" s="48">
        <v>105</v>
      </c>
      <c r="B108" s="49" t="s">
        <v>158</v>
      </c>
      <c r="C108" s="50" t="s">
        <v>190</v>
      </c>
      <c r="D108" s="51">
        <v>120</v>
      </c>
    </row>
    <row r="109" s="40" customFormat="1" ht="39" customHeight="1" spans="1:4">
      <c r="A109" s="48">
        <v>106</v>
      </c>
      <c r="B109" s="49" t="s">
        <v>158</v>
      </c>
      <c r="C109" s="50" t="s">
        <v>193</v>
      </c>
      <c r="D109" s="51">
        <v>120</v>
      </c>
    </row>
    <row r="110" s="40" customFormat="1" ht="39" customHeight="1" spans="1:4">
      <c r="A110" s="48">
        <v>107</v>
      </c>
      <c r="B110" s="49" t="s">
        <v>158</v>
      </c>
      <c r="C110" s="50" t="s">
        <v>136</v>
      </c>
      <c r="D110" s="51">
        <v>120</v>
      </c>
    </row>
    <row r="111" s="40" customFormat="1" ht="39" customHeight="1" spans="1:4">
      <c r="A111" s="48">
        <v>108</v>
      </c>
      <c r="B111" s="49" t="s">
        <v>158</v>
      </c>
      <c r="C111" s="50" t="s">
        <v>162</v>
      </c>
      <c r="D111" s="51">
        <v>120</v>
      </c>
    </row>
    <row r="112" s="40" customFormat="1" ht="39" customHeight="1" spans="1:4">
      <c r="A112" s="48">
        <v>109</v>
      </c>
      <c r="B112" s="49" t="s">
        <v>158</v>
      </c>
      <c r="C112" s="50" t="s">
        <v>121</v>
      </c>
      <c r="D112" s="51">
        <v>120</v>
      </c>
    </row>
    <row r="113" s="40" customFormat="1" ht="39" customHeight="1" spans="1:4">
      <c r="A113" s="48">
        <v>110</v>
      </c>
      <c r="B113" s="49" t="s">
        <v>158</v>
      </c>
      <c r="C113" s="50" t="s">
        <v>160</v>
      </c>
      <c r="D113" s="51">
        <v>120</v>
      </c>
    </row>
    <row r="114" s="40" customFormat="1" ht="39" customHeight="1" spans="1:4">
      <c r="A114" s="48">
        <v>111</v>
      </c>
      <c r="B114" s="49" t="s">
        <v>158</v>
      </c>
      <c r="C114" s="50" t="s">
        <v>262</v>
      </c>
      <c r="D114" s="51">
        <v>120</v>
      </c>
    </row>
    <row r="115" s="40" customFormat="1" ht="39" customHeight="1" spans="1:4">
      <c r="A115" s="48">
        <v>112</v>
      </c>
      <c r="B115" s="49" t="s">
        <v>158</v>
      </c>
      <c r="C115" s="50" t="s">
        <v>263</v>
      </c>
      <c r="D115" s="51">
        <v>120</v>
      </c>
    </row>
    <row r="116" s="40" customFormat="1" ht="39" customHeight="1" spans="1:4">
      <c r="A116" s="48">
        <v>113</v>
      </c>
      <c r="B116" s="49" t="s">
        <v>158</v>
      </c>
      <c r="C116" s="50" t="s">
        <v>264</v>
      </c>
      <c r="D116" s="51">
        <v>120</v>
      </c>
    </row>
    <row r="117" s="40" customFormat="1" ht="39" customHeight="1" spans="1:4">
      <c r="A117" s="48">
        <v>114</v>
      </c>
      <c r="B117" s="49" t="s">
        <v>158</v>
      </c>
      <c r="C117" s="50" t="s">
        <v>265</v>
      </c>
      <c r="D117" s="51">
        <v>120</v>
      </c>
    </row>
    <row r="118" s="40" customFormat="1" ht="39" customHeight="1" spans="1:4">
      <c r="A118" s="48">
        <v>115</v>
      </c>
      <c r="B118" s="49" t="s">
        <v>158</v>
      </c>
      <c r="C118" s="50" t="s">
        <v>183</v>
      </c>
      <c r="D118" s="51">
        <v>120</v>
      </c>
    </row>
    <row r="119" s="40" customFormat="1" ht="39" customHeight="1" spans="1:4">
      <c r="A119" s="48">
        <v>116</v>
      </c>
      <c r="B119" s="49" t="s">
        <v>158</v>
      </c>
      <c r="C119" s="50" t="s">
        <v>266</v>
      </c>
      <c r="D119" s="51">
        <v>120</v>
      </c>
    </row>
    <row r="120" s="40" customFormat="1" ht="39" customHeight="1" spans="1:4">
      <c r="A120" s="48">
        <v>117</v>
      </c>
      <c r="B120" s="49" t="s">
        <v>158</v>
      </c>
      <c r="C120" s="50" t="s">
        <v>267</v>
      </c>
      <c r="D120" s="51">
        <v>120</v>
      </c>
    </row>
    <row r="121" s="40" customFormat="1" ht="39" customHeight="1" spans="1:4">
      <c r="A121" s="48">
        <v>118</v>
      </c>
      <c r="B121" s="49" t="s">
        <v>158</v>
      </c>
      <c r="C121" s="50" t="s">
        <v>268</v>
      </c>
      <c r="D121" s="51">
        <v>120</v>
      </c>
    </row>
    <row r="122" s="40" customFormat="1" ht="39" customHeight="1" spans="1:4">
      <c r="A122" s="48">
        <v>119</v>
      </c>
      <c r="B122" s="49" t="s">
        <v>158</v>
      </c>
      <c r="C122" s="50" t="s">
        <v>269</v>
      </c>
      <c r="D122" s="51">
        <v>120</v>
      </c>
    </row>
    <row r="123" s="40" customFormat="1" ht="39" customHeight="1" spans="1:4">
      <c r="A123" s="48">
        <v>120</v>
      </c>
      <c r="B123" s="49" t="s">
        <v>158</v>
      </c>
      <c r="C123" s="50" t="s">
        <v>270</v>
      </c>
      <c r="D123" s="51">
        <v>120</v>
      </c>
    </row>
    <row r="124" s="40" customFormat="1" ht="39" customHeight="1" spans="1:4">
      <c r="A124" s="48">
        <v>121</v>
      </c>
      <c r="B124" s="49" t="s">
        <v>158</v>
      </c>
      <c r="C124" s="50" t="s">
        <v>144</v>
      </c>
      <c r="D124" s="51">
        <v>120</v>
      </c>
    </row>
    <row r="125" s="40" customFormat="1" ht="39" customHeight="1" spans="1:4">
      <c r="A125" s="48">
        <v>122</v>
      </c>
      <c r="B125" s="49" t="s">
        <v>158</v>
      </c>
      <c r="C125" s="50" t="s">
        <v>271</v>
      </c>
      <c r="D125" s="51">
        <v>120</v>
      </c>
    </row>
    <row r="126" s="40" customFormat="1" ht="39" customHeight="1" spans="1:4">
      <c r="A126" s="48">
        <v>123</v>
      </c>
      <c r="B126" s="49" t="s">
        <v>158</v>
      </c>
      <c r="C126" s="50" t="s">
        <v>272</v>
      </c>
      <c r="D126" s="51">
        <v>120</v>
      </c>
    </row>
    <row r="127" s="40" customFormat="1" ht="39" customHeight="1" spans="1:4">
      <c r="A127" s="48">
        <v>124</v>
      </c>
      <c r="B127" s="49" t="s">
        <v>158</v>
      </c>
      <c r="C127" s="50" t="s">
        <v>273</v>
      </c>
      <c r="D127" s="51">
        <v>120</v>
      </c>
    </row>
    <row r="128" s="40" customFormat="1" ht="39" customHeight="1" spans="1:4">
      <c r="A128" s="48">
        <v>125</v>
      </c>
      <c r="B128" s="49" t="s">
        <v>158</v>
      </c>
      <c r="C128" s="50" t="s">
        <v>201</v>
      </c>
      <c r="D128" s="51">
        <v>120</v>
      </c>
    </row>
    <row r="129" s="40" customFormat="1" ht="39" customHeight="1" spans="1:4">
      <c r="A129" s="48">
        <v>126</v>
      </c>
      <c r="B129" s="49" t="s">
        <v>158</v>
      </c>
      <c r="C129" s="50" t="s">
        <v>274</v>
      </c>
      <c r="D129" s="51">
        <v>120</v>
      </c>
    </row>
    <row r="130" s="40" customFormat="1" ht="39" customHeight="1" spans="1:4">
      <c r="A130" s="48">
        <v>127</v>
      </c>
      <c r="B130" s="49" t="s">
        <v>158</v>
      </c>
      <c r="C130" s="50" t="s">
        <v>275</v>
      </c>
      <c r="D130" s="51">
        <v>120</v>
      </c>
    </row>
    <row r="131" s="40" customFormat="1" ht="39" customHeight="1" spans="1:4">
      <c r="A131" s="48">
        <v>128</v>
      </c>
      <c r="B131" s="49" t="s">
        <v>158</v>
      </c>
      <c r="C131" s="50" t="s">
        <v>176</v>
      </c>
      <c r="D131" s="51">
        <v>120</v>
      </c>
    </row>
    <row r="132" s="40" customFormat="1" ht="39" customHeight="1" spans="1:4">
      <c r="A132" s="48">
        <v>129</v>
      </c>
      <c r="B132" s="49" t="s">
        <v>158</v>
      </c>
      <c r="C132" s="50" t="s">
        <v>276</v>
      </c>
      <c r="D132" s="51">
        <v>120</v>
      </c>
    </row>
    <row r="133" s="42" customFormat="1" ht="39" customHeight="1" spans="1:5">
      <c r="A133" s="48">
        <v>130</v>
      </c>
      <c r="B133" s="49" t="s">
        <v>158</v>
      </c>
      <c r="C133" s="50" t="s">
        <v>277</v>
      </c>
      <c r="D133" s="51">
        <v>120</v>
      </c>
      <c r="E133" s="40"/>
    </row>
    <row r="134" s="42" customFormat="1" ht="39" customHeight="1" spans="1:5">
      <c r="A134" s="48">
        <v>131</v>
      </c>
      <c r="B134" s="49" t="s">
        <v>158</v>
      </c>
      <c r="C134" s="50" t="s">
        <v>278</v>
      </c>
      <c r="D134" s="51">
        <v>120</v>
      </c>
      <c r="E134" s="40"/>
    </row>
    <row r="135" s="42" customFormat="1" ht="39" customHeight="1" spans="1:5">
      <c r="A135" s="48">
        <v>132</v>
      </c>
      <c r="B135" s="49" t="s">
        <v>158</v>
      </c>
      <c r="C135" s="50" t="s">
        <v>152</v>
      </c>
      <c r="D135" s="51">
        <v>120</v>
      </c>
      <c r="E135" s="40"/>
    </row>
    <row r="136" s="42" customFormat="1" ht="39" customHeight="1" spans="1:4">
      <c r="A136" s="48">
        <v>133</v>
      </c>
      <c r="B136" s="49" t="s">
        <v>158</v>
      </c>
      <c r="C136" s="50" t="s">
        <v>279</v>
      </c>
      <c r="D136" s="51">
        <v>120</v>
      </c>
    </row>
    <row r="137" s="42" customFormat="1" ht="39" customHeight="1" spans="1:4">
      <c r="A137" s="48">
        <v>134</v>
      </c>
      <c r="B137" s="49" t="s">
        <v>158</v>
      </c>
      <c r="C137" s="50" t="s">
        <v>79</v>
      </c>
      <c r="D137" s="51">
        <v>120</v>
      </c>
    </row>
    <row r="138" s="40" customFormat="1" ht="39" customHeight="1" spans="1:5">
      <c r="A138" s="48">
        <v>135</v>
      </c>
      <c r="B138" s="49" t="s">
        <v>158</v>
      </c>
      <c r="C138" s="50" t="s">
        <v>280</v>
      </c>
      <c r="D138" s="51">
        <v>120</v>
      </c>
      <c r="E138" s="53"/>
    </row>
    <row r="139" s="40" customFormat="1" ht="39" customHeight="1" spans="1:5">
      <c r="A139" s="48">
        <v>136</v>
      </c>
      <c r="B139" s="49" t="s">
        <v>158</v>
      </c>
      <c r="C139" s="50" t="s">
        <v>195</v>
      </c>
      <c r="D139" s="51">
        <v>120</v>
      </c>
      <c r="E139" s="53"/>
    </row>
    <row r="140" s="40" customFormat="1" ht="39" customHeight="1" spans="1:4">
      <c r="A140" s="48">
        <v>137</v>
      </c>
      <c r="B140" s="49" t="s">
        <v>116</v>
      </c>
      <c r="C140" s="50" t="s">
        <v>156</v>
      </c>
      <c r="D140" s="51">
        <v>120</v>
      </c>
    </row>
    <row r="141" s="40" customFormat="1" ht="39" customHeight="1" spans="1:4">
      <c r="A141" s="48">
        <v>138</v>
      </c>
      <c r="B141" s="49" t="s">
        <v>116</v>
      </c>
      <c r="C141" s="50" t="s">
        <v>151</v>
      </c>
      <c r="D141" s="51">
        <v>120</v>
      </c>
    </row>
    <row r="142" s="40" customFormat="1" ht="39" customHeight="1" spans="1:4">
      <c r="A142" s="48">
        <v>139</v>
      </c>
      <c r="B142" s="49" t="s">
        <v>116</v>
      </c>
      <c r="C142" s="50" t="s">
        <v>122</v>
      </c>
      <c r="D142" s="51">
        <v>120</v>
      </c>
    </row>
    <row r="143" s="40" customFormat="1" ht="39" customHeight="1" spans="1:4">
      <c r="A143" s="48">
        <v>140</v>
      </c>
      <c r="B143" s="49" t="s">
        <v>116</v>
      </c>
      <c r="C143" s="50" t="s">
        <v>131</v>
      </c>
      <c r="D143" s="51">
        <v>120</v>
      </c>
    </row>
    <row r="144" s="40" customFormat="1" ht="39" customHeight="1" spans="1:4">
      <c r="A144" s="48">
        <v>141</v>
      </c>
      <c r="B144" s="49" t="s">
        <v>116</v>
      </c>
      <c r="C144" s="50" t="s">
        <v>281</v>
      </c>
      <c r="D144" s="51">
        <v>120</v>
      </c>
    </row>
    <row r="145" s="40" customFormat="1" ht="39" customHeight="1" spans="1:4">
      <c r="A145" s="48">
        <v>142</v>
      </c>
      <c r="B145" s="49" t="s">
        <v>116</v>
      </c>
      <c r="C145" s="50" t="s">
        <v>31</v>
      </c>
      <c r="D145" s="51">
        <v>120</v>
      </c>
    </row>
    <row r="146" s="40" customFormat="1" ht="39" customHeight="1" spans="1:4">
      <c r="A146" s="48">
        <v>143</v>
      </c>
      <c r="B146" s="49" t="s">
        <v>116</v>
      </c>
      <c r="C146" s="50" t="s">
        <v>150</v>
      </c>
      <c r="D146" s="51">
        <v>120</v>
      </c>
    </row>
    <row r="147" s="40" customFormat="1" ht="39" customHeight="1" spans="1:4">
      <c r="A147" s="48">
        <v>144</v>
      </c>
      <c r="B147" s="49" t="s">
        <v>116</v>
      </c>
      <c r="C147" s="50" t="s">
        <v>181</v>
      </c>
      <c r="D147" s="51">
        <v>120</v>
      </c>
    </row>
    <row r="148" s="40" customFormat="1" ht="39" customHeight="1" spans="1:4">
      <c r="A148" s="48">
        <v>145</v>
      </c>
      <c r="B148" s="49" t="s">
        <v>116</v>
      </c>
      <c r="C148" s="50" t="s">
        <v>95</v>
      </c>
      <c r="D148" s="51">
        <v>120</v>
      </c>
    </row>
    <row r="149" s="40" customFormat="1" ht="39" customHeight="1" spans="1:4">
      <c r="A149" s="48">
        <v>146</v>
      </c>
      <c r="B149" s="49" t="s">
        <v>116</v>
      </c>
      <c r="C149" s="50" t="s">
        <v>282</v>
      </c>
      <c r="D149" s="51">
        <v>120</v>
      </c>
    </row>
    <row r="150" s="40" customFormat="1" ht="39" customHeight="1" spans="1:4">
      <c r="A150" s="48">
        <v>147</v>
      </c>
      <c r="B150" s="49" t="s">
        <v>116</v>
      </c>
      <c r="C150" s="50" t="s">
        <v>153</v>
      </c>
      <c r="D150" s="51">
        <v>120</v>
      </c>
    </row>
    <row r="151" s="40" customFormat="1" ht="39" customHeight="1" spans="1:4">
      <c r="A151" s="48">
        <v>148</v>
      </c>
      <c r="B151" s="49" t="s">
        <v>116</v>
      </c>
      <c r="C151" s="50" t="s">
        <v>117</v>
      </c>
      <c r="D151" s="51">
        <v>120</v>
      </c>
    </row>
    <row r="152" s="40" customFormat="1" ht="39" customHeight="1" spans="1:4">
      <c r="A152" s="48">
        <v>149</v>
      </c>
      <c r="B152" s="49" t="s">
        <v>116</v>
      </c>
      <c r="C152" s="50" t="s">
        <v>283</v>
      </c>
      <c r="D152" s="51">
        <v>120</v>
      </c>
    </row>
    <row r="153" s="40" customFormat="1" ht="39" customHeight="1" spans="1:4">
      <c r="A153" s="48">
        <v>150</v>
      </c>
      <c r="B153" s="49" t="s">
        <v>116</v>
      </c>
      <c r="C153" s="50" t="s">
        <v>161</v>
      </c>
      <c r="D153" s="51">
        <v>120</v>
      </c>
    </row>
    <row r="154" s="40" customFormat="1" ht="39" customHeight="1" spans="1:4">
      <c r="A154" s="48">
        <v>151</v>
      </c>
      <c r="B154" s="49" t="s">
        <v>116</v>
      </c>
      <c r="C154" s="50" t="s">
        <v>139</v>
      </c>
      <c r="D154" s="51">
        <v>120</v>
      </c>
    </row>
    <row r="155" s="40" customFormat="1" ht="39" customHeight="1" spans="1:4">
      <c r="A155" s="48">
        <v>152</v>
      </c>
      <c r="B155" s="49" t="s">
        <v>116</v>
      </c>
      <c r="C155" s="50" t="s">
        <v>284</v>
      </c>
      <c r="D155" s="51">
        <v>120</v>
      </c>
    </row>
    <row r="156" s="40" customFormat="1" ht="39" customHeight="1" spans="1:4">
      <c r="A156" s="48">
        <v>153</v>
      </c>
      <c r="B156" s="49" t="s">
        <v>116</v>
      </c>
      <c r="C156" s="50" t="s">
        <v>135</v>
      </c>
      <c r="D156" s="51">
        <v>120</v>
      </c>
    </row>
    <row r="157" s="40" customFormat="1" ht="39" customHeight="1" spans="1:4">
      <c r="A157" s="48">
        <v>154</v>
      </c>
      <c r="B157" s="49" t="s">
        <v>116</v>
      </c>
      <c r="C157" s="50" t="s">
        <v>164</v>
      </c>
      <c r="D157" s="51">
        <v>120</v>
      </c>
    </row>
    <row r="158" s="40" customFormat="1" ht="39" customHeight="1" spans="1:4">
      <c r="A158" s="48">
        <v>155</v>
      </c>
      <c r="B158" s="49" t="s">
        <v>116</v>
      </c>
      <c r="C158" s="50" t="s">
        <v>212</v>
      </c>
      <c r="D158" s="51">
        <v>120</v>
      </c>
    </row>
    <row r="159" s="40" customFormat="1" ht="39" customHeight="1" spans="1:4">
      <c r="A159" s="48">
        <v>156</v>
      </c>
      <c r="B159" s="49" t="s">
        <v>116</v>
      </c>
      <c r="C159" s="50" t="s">
        <v>285</v>
      </c>
      <c r="D159" s="51">
        <v>120</v>
      </c>
    </row>
    <row r="160" s="40" customFormat="1" ht="39" customHeight="1" spans="1:4">
      <c r="A160" s="48">
        <v>157</v>
      </c>
      <c r="B160" s="49" t="s">
        <v>116</v>
      </c>
      <c r="C160" s="50" t="s">
        <v>114</v>
      </c>
      <c r="D160" s="51">
        <v>120</v>
      </c>
    </row>
    <row r="161" s="40" customFormat="1" ht="39" customHeight="1" spans="1:4">
      <c r="A161" s="48">
        <v>158</v>
      </c>
      <c r="B161" s="49" t="s">
        <v>116</v>
      </c>
      <c r="C161" s="50" t="s">
        <v>286</v>
      </c>
      <c r="D161" s="51">
        <v>120</v>
      </c>
    </row>
    <row r="162" s="40" customFormat="1" ht="39" customHeight="1" spans="1:4">
      <c r="A162" s="48">
        <v>159</v>
      </c>
      <c r="B162" s="49" t="s">
        <v>116</v>
      </c>
      <c r="C162" s="50" t="s">
        <v>211</v>
      </c>
      <c r="D162" s="51">
        <v>120</v>
      </c>
    </row>
    <row r="163" s="40" customFormat="1" ht="39" customHeight="1" spans="1:4">
      <c r="A163" s="48">
        <v>160</v>
      </c>
      <c r="B163" s="49" t="s">
        <v>116</v>
      </c>
      <c r="C163" s="50" t="s">
        <v>128</v>
      </c>
      <c r="D163" s="51">
        <v>120</v>
      </c>
    </row>
    <row r="164" s="40" customFormat="1" ht="39" customHeight="1" spans="1:4">
      <c r="A164" s="48">
        <v>161</v>
      </c>
      <c r="B164" s="49" t="s">
        <v>116</v>
      </c>
      <c r="C164" s="50" t="s">
        <v>171</v>
      </c>
      <c r="D164" s="51">
        <v>120</v>
      </c>
    </row>
    <row r="165" s="40" customFormat="1" ht="39" customHeight="1" spans="1:4">
      <c r="A165" s="48">
        <v>162</v>
      </c>
      <c r="B165" s="49" t="s">
        <v>116</v>
      </c>
      <c r="C165" s="50" t="s">
        <v>27</v>
      </c>
      <c r="D165" s="51">
        <v>120</v>
      </c>
    </row>
    <row r="166" s="40" customFormat="1" ht="39" customHeight="1" spans="1:4">
      <c r="A166" s="48">
        <v>163</v>
      </c>
      <c r="B166" s="49" t="s">
        <v>116</v>
      </c>
      <c r="C166" s="50" t="s">
        <v>287</v>
      </c>
      <c r="D166" s="51">
        <v>120</v>
      </c>
    </row>
    <row r="167" s="40" customFormat="1" ht="39" customHeight="1" spans="1:4">
      <c r="A167" s="48">
        <v>164</v>
      </c>
      <c r="B167" s="49" t="s">
        <v>116</v>
      </c>
      <c r="C167" s="50" t="s">
        <v>288</v>
      </c>
      <c r="D167" s="51">
        <v>120</v>
      </c>
    </row>
    <row r="168" s="40" customFormat="1" ht="39" customHeight="1" spans="1:4">
      <c r="A168" s="48">
        <v>165</v>
      </c>
      <c r="B168" s="49" t="s">
        <v>116</v>
      </c>
      <c r="C168" s="50" t="s">
        <v>96</v>
      </c>
      <c r="D168" s="51">
        <v>120</v>
      </c>
    </row>
    <row r="169" s="40" customFormat="1" ht="39" customHeight="1" spans="1:4">
      <c r="A169" s="48">
        <v>166</v>
      </c>
      <c r="B169" s="49" t="s">
        <v>116</v>
      </c>
      <c r="C169" s="50" t="s">
        <v>289</v>
      </c>
      <c r="D169" s="51">
        <v>120</v>
      </c>
    </row>
    <row r="170" s="40" customFormat="1" ht="39" customHeight="1" spans="1:4">
      <c r="A170" s="48">
        <v>167</v>
      </c>
      <c r="B170" s="49" t="s">
        <v>116</v>
      </c>
      <c r="C170" s="50" t="s">
        <v>290</v>
      </c>
      <c r="D170" s="51">
        <v>120</v>
      </c>
    </row>
    <row r="171" s="40" customFormat="1" ht="39" customHeight="1" spans="1:4">
      <c r="A171" s="48">
        <v>168</v>
      </c>
      <c r="B171" s="49" t="s">
        <v>116</v>
      </c>
      <c r="C171" s="50" t="s">
        <v>291</v>
      </c>
      <c r="D171" s="51">
        <v>120</v>
      </c>
    </row>
    <row r="172" s="40" customFormat="1" ht="39" customHeight="1" spans="1:4">
      <c r="A172" s="48">
        <v>169</v>
      </c>
      <c r="B172" s="49" t="s">
        <v>116</v>
      </c>
      <c r="C172" s="50" t="s">
        <v>119</v>
      </c>
      <c r="D172" s="51">
        <v>120</v>
      </c>
    </row>
    <row r="173" s="40" customFormat="1" ht="39" customHeight="1" spans="1:4">
      <c r="A173" s="48">
        <v>170</v>
      </c>
      <c r="B173" s="49" t="s">
        <v>116</v>
      </c>
      <c r="C173" s="50" t="s">
        <v>292</v>
      </c>
      <c r="D173" s="51">
        <v>120</v>
      </c>
    </row>
    <row r="174" s="40" customFormat="1" ht="39" customHeight="1" spans="1:4">
      <c r="A174" s="48">
        <v>171</v>
      </c>
      <c r="B174" s="49" t="s">
        <v>116</v>
      </c>
      <c r="C174" s="50" t="s">
        <v>72</v>
      </c>
      <c r="D174" s="51">
        <v>120</v>
      </c>
    </row>
    <row r="175" s="40" customFormat="1" ht="39" customHeight="1" spans="1:4">
      <c r="A175" s="48">
        <v>172</v>
      </c>
      <c r="B175" s="49" t="s">
        <v>116</v>
      </c>
      <c r="C175" s="50" t="s">
        <v>167</v>
      </c>
      <c r="D175" s="51">
        <v>120</v>
      </c>
    </row>
    <row r="176" s="40" customFormat="1" ht="39" customHeight="1" spans="1:4">
      <c r="A176" s="48">
        <v>173</v>
      </c>
      <c r="B176" s="49" t="s">
        <v>116</v>
      </c>
      <c r="C176" s="50" t="s">
        <v>99</v>
      </c>
      <c r="D176" s="51">
        <v>120</v>
      </c>
    </row>
    <row r="177" s="40" customFormat="1" ht="39" customHeight="1" spans="1:4">
      <c r="A177" s="48">
        <v>174</v>
      </c>
      <c r="B177" s="49" t="s">
        <v>116</v>
      </c>
      <c r="C177" s="50" t="s">
        <v>187</v>
      </c>
      <c r="D177" s="51">
        <v>120</v>
      </c>
    </row>
    <row r="178" s="40" customFormat="1" ht="39" customHeight="1" spans="1:4">
      <c r="A178" s="48">
        <v>175</v>
      </c>
      <c r="B178" s="49" t="s">
        <v>116</v>
      </c>
      <c r="C178" s="50" t="s">
        <v>110</v>
      </c>
      <c r="D178" s="51">
        <v>120</v>
      </c>
    </row>
    <row r="179" s="40" customFormat="1" ht="39" customHeight="1" spans="1:4">
      <c r="A179" s="48">
        <v>176</v>
      </c>
      <c r="B179" s="49" t="s">
        <v>116</v>
      </c>
      <c r="C179" s="50" t="s">
        <v>293</v>
      </c>
      <c r="D179" s="51">
        <v>120</v>
      </c>
    </row>
    <row r="180" s="40" customFormat="1" ht="39" customHeight="1" spans="1:4">
      <c r="A180" s="48">
        <v>177</v>
      </c>
      <c r="B180" s="49" t="s">
        <v>116</v>
      </c>
      <c r="C180" s="50" t="s">
        <v>294</v>
      </c>
      <c r="D180" s="51">
        <v>120</v>
      </c>
    </row>
    <row r="181" s="40" customFormat="1" ht="39" customHeight="1" spans="1:4">
      <c r="A181" s="48">
        <v>178</v>
      </c>
      <c r="B181" s="49" t="s">
        <v>116</v>
      </c>
      <c r="C181" s="50" t="s">
        <v>295</v>
      </c>
      <c r="D181" s="51">
        <v>120</v>
      </c>
    </row>
    <row r="182" s="40" customFormat="1" ht="39" customHeight="1" spans="1:4">
      <c r="A182" s="48">
        <v>179</v>
      </c>
      <c r="B182" s="49" t="s">
        <v>116</v>
      </c>
      <c r="C182" s="50" t="s">
        <v>296</v>
      </c>
      <c r="D182" s="51">
        <v>120</v>
      </c>
    </row>
    <row r="183" s="40" customFormat="1" ht="39" customHeight="1" spans="1:4">
      <c r="A183" s="48">
        <v>180</v>
      </c>
      <c r="B183" s="49" t="s">
        <v>116</v>
      </c>
      <c r="C183" s="50" t="s">
        <v>297</v>
      </c>
      <c r="D183" s="51">
        <v>120</v>
      </c>
    </row>
    <row r="184" s="40" customFormat="1" ht="39" customHeight="1" spans="1:4">
      <c r="A184" s="48">
        <v>181</v>
      </c>
      <c r="B184" s="49" t="s">
        <v>116</v>
      </c>
      <c r="C184" s="50" t="s">
        <v>298</v>
      </c>
      <c r="D184" s="51">
        <v>120</v>
      </c>
    </row>
    <row r="185" s="40" customFormat="1" ht="39" customHeight="1" spans="1:4">
      <c r="A185" s="48">
        <v>182</v>
      </c>
      <c r="B185" s="49" t="s">
        <v>116</v>
      </c>
      <c r="C185" s="50" t="s">
        <v>299</v>
      </c>
      <c r="D185" s="51">
        <v>120</v>
      </c>
    </row>
    <row r="186" s="40" customFormat="1" ht="39" customHeight="1" spans="1:4">
      <c r="A186" s="48">
        <v>183</v>
      </c>
      <c r="B186" s="49" t="s">
        <v>116</v>
      </c>
      <c r="C186" s="50" t="s">
        <v>300</v>
      </c>
      <c r="D186" s="51">
        <v>120</v>
      </c>
    </row>
    <row r="187" s="40" customFormat="1" ht="39" customHeight="1" spans="1:4">
      <c r="A187" s="48">
        <v>184</v>
      </c>
      <c r="B187" s="49" t="s">
        <v>116</v>
      </c>
      <c r="C187" s="50" t="s">
        <v>301</v>
      </c>
      <c r="D187" s="51">
        <v>120</v>
      </c>
    </row>
    <row r="188" s="40" customFormat="1" ht="39" customHeight="1" spans="1:4">
      <c r="A188" s="48">
        <v>185</v>
      </c>
      <c r="B188" s="49" t="s">
        <v>116</v>
      </c>
      <c r="C188" s="50" t="s">
        <v>302</v>
      </c>
      <c r="D188" s="51">
        <v>120</v>
      </c>
    </row>
    <row r="189" s="40" customFormat="1" ht="39" customHeight="1" spans="1:4">
      <c r="A189" s="48">
        <v>186</v>
      </c>
      <c r="B189" s="49" t="s">
        <v>116</v>
      </c>
      <c r="C189" s="50" t="s">
        <v>303</v>
      </c>
      <c r="D189" s="51">
        <v>120</v>
      </c>
    </row>
    <row r="190" s="40" customFormat="1" ht="39" customHeight="1" spans="1:4">
      <c r="A190" s="48">
        <v>187</v>
      </c>
      <c r="B190" s="49" t="s">
        <v>116</v>
      </c>
      <c r="C190" s="50" t="s">
        <v>304</v>
      </c>
      <c r="D190" s="51">
        <v>120</v>
      </c>
    </row>
    <row r="191" s="40" customFormat="1" ht="39" customHeight="1" spans="1:4">
      <c r="A191" s="48">
        <v>188</v>
      </c>
      <c r="B191" s="49" t="s">
        <v>116</v>
      </c>
      <c r="C191" s="50" t="s">
        <v>305</v>
      </c>
      <c r="D191" s="51">
        <v>120</v>
      </c>
    </row>
    <row r="192" s="40" customFormat="1" ht="39" customHeight="1" spans="1:4">
      <c r="A192" s="48">
        <v>189</v>
      </c>
      <c r="B192" s="49" t="s">
        <v>116</v>
      </c>
      <c r="C192" s="50" t="s">
        <v>306</v>
      </c>
      <c r="D192" s="51">
        <v>120</v>
      </c>
    </row>
    <row r="193" s="40" customFormat="1" ht="39" customHeight="1" spans="1:4">
      <c r="A193" s="48">
        <v>190</v>
      </c>
      <c r="B193" s="49" t="s">
        <v>116</v>
      </c>
      <c r="C193" s="50" t="s">
        <v>307</v>
      </c>
      <c r="D193" s="51">
        <v>120</v>
      </c>
    </row>
    <row r="194" s="40" customFormat="1" ht="39" customHeight="1" spans="1:4">
      <c r="A194" s="48">
        <v>191</v>
      </c>
      <c r="B194" s="49" t="s">
        <v>116</v>
      </c>
      <c r="C194" s="50" t="s">
        <v>308</v>
      </c>
      <c r="D194" s="51">
        <v>120</v>
      </c>
    </row>
    <row r="195" s="40" customFormat="1" ht="39" customHeight="1" spans="1:4">
      <c r="A195" s="48">
        <v>192</v>
      </c>
      <c r="B195" s="49" t="s">
        <v>116</v>
      </c>
      <c r="C195" s="50" t="s">
        <v>309</v>
      </c>
      <c r="D195" s="51">
        <v>120</v>
      </c>
    </row>
    <row r="196" s="40" customFormat="1" ht="39" customHeight="1" spans="1:4">
      <c r="A196" s="48">
        <v>193</v>
      </c>
      <c r="B196" s="49" t="s">
        <v>116</v>
      </c>
      <c r="C196" s="54" t="s">
        <v>310</v>
      </c>
      <c r="D196" s="51">
        <v>120</v>
      </c>
    </row>
    <row r="197" s="40" customFormat="1" ht="39" customHeight="1" spans="1:4">
      <c r="A197" s="48">
        <v>194</v>
      </c>
      <c r="B197" s="49" t="s">
        <v>116</v>
      </c>
      <c r="C197" s="50" t="s">
        <v>120</v>
      </c>
      <c r="D197" s="51">
        <v>120</v>
      </c>
    </row>
    <row r="198" s="40" customFormat="1" ht="39" customHeight="1" spans="1:4">
      <c r="A198" s="48">
        <v>195</v>
      </c>
      <c r="B198" s="49" t="s">
        <v>116</v>
      </c>
      <c r="C198" s="50" t="s">
        <v>311</v>
      </c>
      <c r="D198" s="51">
        <v>120</v>
      </c>
    </row>
    <row r="199" s="40" customFormat="1" ht="39" customHeight="1" spans="1:4">
      <c r="A199" s="48">
        <v>196</v>
      </c>
      <c r="B199" s="49" t="s">
        <v>116</v>
      </c>
      <c r="C199" s="50" t="s">
        <v>143</v>
      </c>
      <c r="D199" s="51">
        <v>120</v>
      </c>
    </row>
    <row r="200" s="40" customFormat="1" ht="39" customHeight="1" spans="1:4">
      <c r="A200" s="48">
        <v>197</v>
      </c>
      <c r="B200" s="49" t="s">
        <v>116</v>
      </c>
      <c r="C200" s="50" t="s">
        <v>124</v>
      </c>
      <c r="D200" s="51">
        <v>120</v>
      </c>
    </row>
    <row r="201" s="40" customFormat="1" ht="39" customHeight="1" spans="1:4">
      <c r="A201" s="48">
        <v>198</v>
      </c>
      <c r="B201" s="49" t="s">
        <v>116</v>
      </c>
      <c r="C201" s="50" t="s">
        <v>312</v>
      </c>
      <c r="D201" s="51">
        <v>120</v>
      </c>
    </row>
    <row r="202" s="40" customFormat="1" ht="39" customHeight="1" spans="1:4">
      <c r="A202" s="48">
        <v>199</v>
      </c>
      <c r="B202" s="49" t="s">
        <v>116</v>
      </c>
      <c r="C202" s="50" t="s">
        <v>313</v>
      </c>
      <c r="D202" s="51">
        <v>120</v>
      </c>
    </row>
    <row r="203" s="40" customFormat="1" ht="39" customHeight="1" spans="1:4">
      <c r="A203" s="48">
        <v>200</v>
      </c>
      <c r="B203" s="49" t="s">
        <v>108</v>
      </c>
      <c r="C203" s="50" t="s">
        <v>109</v>
      </c>
      <c r="D203" s="51">
        <v>120</v>
      </c>
    </row>
    <row r="204" s="40" customFormat="1" ht="39" customHeight="1" spans="1:4">
      <c r="A204" s="48">
        <v>201</v>
      </c>
      <c r="B204" s="49" t="s">
        <v>108</v>
      </c>
      <c r="C204" s="50" t="s">
        <v>89</v>
      </c>
      <c r="D204" s="51">
        <v>120</v>
      </c>
    </row>
    <row r="205" s="40" customFormat="1" ht="39" customHeight="1" spans="1:4">
      <c r="A205" s="48">
        <v>202</v>
      </c>
      <c r="B205" s="49" t="s">
        <v>108</v>
      </c>
      <c r="C205" s="50" t="s">
        <v>113</v>
      </c>
      <c r="D205" s="51">
        <v>120</v>
      </c>
    </row>
    <row r="206" s="40" customFormat="1" ht="39" customHeight="1" spans="1:4">
      <c r="A206" s="48">
        <v>203</v>
      </c>
      <c r="B206" s="49" t="s">
        <v>108</v>
      </c>
      <c r="C206" s="50" t="s">
        <v>112</v>
      </c>
      <c r="D206" s="51">
        <v>120</v>
      </c>
    </row>
    <row r="207" s="40" customFormat="1" ht="39" customHeight="1" spans="1:4">
      <c r="A207" s="48">
        <v>204</v>
      </c>
      <c r="B207" s="49" t="s">
        <v>108</v>
      </c>
      <c r="C207" s="50" t="s">
        <v>314</v>
      </c>
      <c r="D207" s="51">
        <v>120</v>
      </c>
    </row>
    <row r="208" s="40" customFormat="1" ht="39" customHeight="1" spans="1:4">
      <c r="A208" s="48">
        <v>205</v>
      </c>
      <c r="B208" s="49" t="s">
        <v>108</v>
      </c>
      <c r="C208" s="50" t="s">
        <v>315</v>
      </c>
      <c r="D208" s="51">
        <v>120</v>
      </c>
    </row>
    <row r="209" s="40" customFormat="1" ht="39" customHeight="1" spans="1:4">
      <c r="A209" s="48">
        <v>206</v>
      </c>
      <c r="B209" s="49" t="s">
        <v>108</v>
      </c>
      <c r="C209" s="50" t="s">
        <v>91</v>
      </c>
      <c r="D209" s="51">
        <v>120</v>
      </c>
    </row>
    <row r="210" s="40" customFormat="1" ht="39" customHeight="1" spans="1:4">
      <c r="A210" s="48">
        <v>207</v>
      </c>
      <c r="B210" s="49" t="s">
        <v>108</v>
      </c>
      <c r="C210" s="50" t="s">
        <v>93</v>
      </c>
      <c r="D210" s="51">
        <v>120</v>
      </c>
    </row>
    <row r="211" s="40" customFormat="1" ht="39" customHeight="1" spans="1:4">
      <c r="A211" s="48">
        <v>208</v>
      </c>
      <c r="B211" s="49" t="s">
        <v>108</v>
      </c>
      <c r="C211" s="50" t="s">
        <v>316</v>
      </c>
      <c r="D211" s="51">
        <v>120</v>
      </c>
    </row>
    <row r="212" s="40" customFormat="1" ht="39" customHeight="1" spans="1:4">
      <c r="A212" s="48">
        <v>209</v>
      </c>
      <c r="B212" s="49" t="s">
        <v>108</v>
      </c>
      <c r="C212" s="50" t="s">
        <v>115</v>
      </c>
      <c r="D212" s="51">
        <v>120</v>
      </c>
    </row>
    <row r="213" s="40" customFormat="1" ht="39" customHeight="1" spans="1:4">
      <c r="A213" s="48">
        <v>210</v>
      </c>
      <c r="B213" s="49" t="s">
        <v>108</v>
      </c>
      <c r="C213" s="50" t="s">
        <v>106</v>
      </c>
      <c r="D213" s="51">
        <v>120</v>
      </c>
    </row>
    <row r="214" s="40" customFormat="1" ht="39" customHeight="1" spans="1:4">
      <c r="A214" s="48">
        <v>211</v>
      </c>
      <c r="B214" s="49" t="s">
        <v>108</v>
      </c>
      <c r="C214" s="54" t="s">
        <v>317</v>
      </c>
      <c r="D214" s="51">
        <v>120</v>
      </c>
    </row>
    <row r="215" s="40" customFormat="1" ht="39" customHeight="1" spans="1:4">
      <c r="A215" s="48">
        <v>212</v>
      </c>
      <c r="B215" s="49" t="s">
        <v>108</v>
      </c>
      <c r="C215" s="54" t="s">
        <v>318</v>
      </c>
      <c r="D215" s="51">
        <v>120</v>
      </c>
    </row>
    <row r="216" s="40" customFormat="1" ht="39" customHeight="1" spans="1:4">
      <c r="A216" s="48">
        <v>213</v>
      </c>
      <c r="B216" s="49" t="s">
        <v>108</v>
      </c>
      <c r="C216" s="50" t="s">
        <v>319</v>
      </c>
      <c r="D216" s="51">
        <v>120</v>
      </c>
    </row>
    <row r="217" s="40" customFormat="1" ht="39" customHeight="1" spans="1:4">
      <c r="A217" s="48">
        <v>214</v>
      </c>
      <c r="B217" s="49" t="s">
        <v>108</v>
      </c>
      <c r="C217" s="50" t="s">
        <v>320</v>
      </c>
      <c r="D217" s="51">
        <v>120</v>
      </c>
    </row>
    <row r="218" s="40" customFormat="1" ht="39" customHeight="1" spans="1:5">
      <c r="A218" s="48">
        <v>215</v>
      </c>
      <c r="B218" s="49" t="s">
        <v>158</v>
      </c>
      <c r="C218" s="50" t="s">
        <v>321</v>
      </c>
      <c r="D218" s="51">
        <v>120</v>
      </c>
      <c r="E218" s="52"/>
    </row>
    <row r="219" s="40" customFormat="1" ht="54" customHeight="1" spans="1:5">
      <c r="A219" s="48">
        <v>216</v>
      </c>
      <c r="B219" s="49" t="s">
        <v>116</v>
      </c>
      <c r="C219" s="50" t="s">
        <v>322</v>
      </c>
      <c r="D219" s="51">
        <v>120</v>
      </c>
      <c r="E219" s="52"/>
    </row>
    <row r="220" s="40" customFormat="1" ht="41" customHeight="1" spans="1:5">
      <c r="A220" s="48">
        <v>217</v>
      </c>
      <c r="B220" s="49" t="s">
        <v>158</v>
      </c>
      <c r="C220" s="50" t="s">
        <v>205</v>
      </c>
      <c r="D220" s="51">
        <v>120</v>
      </c>
      <c r="E220" s="52"/>
    </row>
    <row r="221" s="42" customFormat="1" ht="39" customHeight="1" spans="1:5">
      <c r="A221" s="48">
        <v>218</v>
      </c>
      <c r="B221" s="49" t="s">
        <v>108</v>
      </c>
      <c r="C221" s="55" t="s">
        <v>323</v>
      </c>
      <c r="D221" s="51">
        <v>120</v>
      </c>
      <c r="E221" s="52"/>
    </row>
    <row r="222" s="42" customFormat="1" ht="39" customHeight="1" spans="1:5">
      <c r="A222" s="48">
        <v>219</v>
      </c>
      <c r="B222" s="49" t="s">
        <v>158</v>
      </c>
      <c r="C222" s="55" t="s">
        <v>159</v>
      </c>
      <c r="D222" s="51">
        <v>120</v>
      </c>
      <c r="E222" s="52"/>
    </row>
    <row r="223" s="43" customFormat="1" ht="39" customHeight="1" spans="1:5">
      <c r="A223" s="56">
        <v>220</v>
      </c>
      <c r="B223" s="57" t="s">
        <v>22</v>
      </c>
      <c r="C223" s="58" t="s">
        <v>208</v>
      </c>
      <c r="D223" s="59">
        <v>120</v>
      </c>
      <c r="E223" s="60"/>
    </row>
    <row r="224" s="44" customFormat="1" ht="41" customHeight="1" spans="1:5">
      <c r="A224" s="61">
        <v>221</v>
      </c>
      <c r="B224" s="62" t="s">
        <v>108</v>
      </c>
      <c r="C224" s="63" t="s">
        <v>209</v>
      </c>
      <c r="D224" s="64">
        <v>120</v>
      </c>
      <c r="E224" s="65"/>
    </row>
    <row r="225" s="44" customFormat="1" ht="39" customHeight="1" spans="1:5">
      <c r="A225" s="61">
        <v>222</v>
      </c>
      <c r="B225" s="66" t="s">
        <v>158</v>
      </c>
      <c r="C225" s="67" t="s">
        <v>210</v>
      </c>
      <c r="D225" s="64">
        <v>120</v>
      </c>
      <c r="E225" s="65"/>
    </row>
    <row r="226" s="40" customFormat="1" customHeight="1" spans="1:4">
      <c r="A226" s="68" t="s">
        <v>216</v>
      </c>
      <c r="B226" s="69"/>
      <c r="C226" s="50"/>
      <c r="D226" s="51">
        <f>SUM(D4:D225)</f>
        <v>26640</v>
      </c>
    </row>
    <row r="227" s="45" customFormat="1" ht="17" customHeight="1" spans="1:5">
      <c r="A227" s="70"/>
      <c r="B227" s="70"/>
      <c r="C227" s="71"/>
      <c r="D227" s="72"/>
      <c r="E227" s="40"/>
    </row>
  </sheetData>
  <mergeCells count="2">
    <mergeCell ref="A2:E2"/>
    <mergeCell ref="A226:B226"/>
  </mergeCells>
  <conditionalFormatting sqref="C222">
    <cfRule type="expression" dxfId="0" priority="4">
      <formula>AND(SUMPRODUCT(IFERROR(1*(($C$222&amp;"x")=(C222&amp;"x")),0))&gt;1,NOT(ISBLANK(C222)))</formula>
    </cfRule>
  </conditionalFormatting>
  <conditionalFormatting sqref="C223">
    <cfRule type="expression" dxfId="0" priority="2">
      <formula>AND(SUMPRODUCT(IFERROR(1*(($C$223&amp;"x")=(C223&amp;"x")),0))&gt;1,NOT(ISBLANK(C223)))</formula>
    </cfRule>
  </conditionalFormatting>
  <conditionalFormatting sqref="C4:C60 C224:C225 C62:C221">
    <cfRule type="expression" dxfId="0" priority="6">
      <formula>AND(SUMPRODUCT(IFERROR(1*(($C$4:$C$60&amp;"x")=(C4&amp;"x")),0))+SUMPRODUCT(IFERROR(1*(($C$224:$C$225&amp;"x")=(C4&amp;"x")),0))+SUMPRODUCT(IFERROR(1*(($C$62:$C$221&amp;"x")=(C4&amp;"x")),0))&gt;1,NOT(ISBLANK(C4)))</formula>
    </cfRule>
  </conditionalFormatting>
  <pageMargins left="0.75" right="0.75" top="1" bottom="1" header="0.5" footer="0.5"/>
  <pageSetup paperSize="9" scale="50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opLeftCell="A5" workbookViewId="0">
      <selection activeCell="I9" sqref="I9"/>
    </sheetView>
  </sheetViews>
  <sheetFormatPr defaultColWidth="9" defaultRowHeight="40" customHeight="1" outlineLevelCol="7"/>
  <cols>
    <col min="1" max="1" width="7.125" style="18" customWidth="1"/>
    <col min="2" max="2" width="9.625" style="18" customWidth="1"/>
    <col min="3" max="3" width="8.375" style="18" customWidth="1"/>
    <col min="4" max="4" width="8.125" style="18" customWidth="1"/>
    <col min="5" max="5" width="6.875" style="18" customWidth="1"/>
    <col min="6" max="6" width="7.5" style="18" customWidth="1"/>
    <col min="7" max="7" width="8" style="18" customWidth="1"/>
    <col min="8" max="8" width="13.6" style="18" customWidth="1"/>
    <col min="9" max="16384" width="9" style="18"/>
  </cols>
  <sheetData>
    <row r="1" s="18" customFormat="1" ht="16" customHeight="1"/>
    <row r="2" s="18" customFormat="1" customHeight="1" spans="1:7">
      <c r="A2" s="20" t="s">
        <v>324</v>
      </c>
      <c r="B2" s="20"/>
      <c r="C2" s="20"/>
      <c r="D2" s="20"/>
      <c r="E2" s="20"/>
      <c r="F2" s="20"/>
      <c r="G2" s="20"/>
    </row>
    <row r="3" s="18" customFormat="1" ht="30" customHeight="1" spans="1:7">
      <c r="A3" s="21" t="s">
        <v>1</v>
      </c>
      <c r="B3" s="21" t="s">
        <v>3</v>
      </c>
      <c r="C3" s="21" t="s">
        <v>325</v>
      </c>
      <c r="D3" s="21" t="s">
        <v>326</v>
      </c>
      <c r="E3" s="22">
        <v>45566</v>
      </c>
      <c r="F3" s="23"/>
      <c r="G3" s="21" t="s">
        <v>216</v>
      </c>
    </row>
    <row r="4" s="18" customFormat="1" ht="29" customHeight="1" spans="1:7">
      <c r="A4" s="21"/>
      <c r="B4" s="21"/>
      <c r="C4" s="21"/>
      <c r="D4" s="24" t="s">
        <v>327</v>
      </c>
      <c r="E4" s="21" t="s">
        <v>328</v>
      </c>
      <c r="F4" s="21" t="s">
        <v>329</v>
      </c>
      <c r="G4" s="21"/>
    </row>
    <row r="5" s="18" customFormat="1" customHeight="1" spans="1:7">
      <c r="A5" s="25">
        <v>1</v>
      </c>
      <c r="B5" s="26" t="s">
        <v>47</v>
      </c>
      <c r="C5" s="27">
        <v>1</v>
      </c>
      <c r="D5" s="27">
        <v>80</v>
      </c>
      <c r="E5" s="27">
        <v>80</v>
      </c>
      <c r="F5" s="27"/>
      <c r="G5" s="27">
        <f t="shared" ref="G5:G7" si="0">SUM(E5:F5)</f>
        <v>80</v>
      </c>
    </row>
    <row r="6" s="18" customFormat="1" customHeight="1" spans="1:7">
      <c r="A6" s="25">
        <v>2</v>
      </c>
      <c r="B6" s="28" t="s">
        <v>70</v>
      </c>
      <c r="C6" s="27">
        <v>1</v>
      </c>
      <c r="D6" s="29">
        <v>80</v>
      </c>
      <c r="E6" s="29">
        <v>80</v>
      </c>
      <c r="F6" s="29"/>
      <c r="G6" s="27">
        <f t="shared" si="0"/>
        <v>80</v>
      </c>
    </row>
    <row r="7" s="18" customFormat="1" customHeight="1" spans="1:7">
      <c r="A7" s="25">
        <v>3</v>
      </c>
      <c r="B7" s="30" t="s">
        <v>98</v>
      </c>
      <c r="C7" s="27">
        <v>1</v>
      </c>
      <c r="D7" s="29">
        <v>80</v>
      </c>
      <c r="E7" s="29">
        <v>80</v>
      </c>
      <c r="F7" s="29"/>
      <c r="G7" s="27">
        <f t="shared" si="0"/>
        <v>80</v>
      </c>
    </row>
    <row r="8" s="18" customFormat="1" customHeight="1" spans="1:7">
      <c r="A8" s="25">
        <v>4</v>
      </c>
      <c r="B8" s="31" t="s">
        <v>101</v>
      </c>
      <c r="C8" s="27">
        <v>1</v>
      </c>
      <c r="D8" s="27">
        <v>80</v>
      </c>
      <c r="E8" s="27">
        <v>80</v>
      </c>
      <c r="F8" s="29"/>
      <c r="G8" s="27">
        <v>80</v>
      </c>
    </row>
    <row r="9" s="18" customFormat="1" customHeight="1" spans="1:7">
      <c r="A9" s="25">
        <v>5</v>
      </c>
      <c r="B9" s="31" t="s">
        <v>107</v>
      </c>
      <c r="C9" s="27">
        <v>1</v>
      </c>
      <c r="D9" s="27">
        <v>80</v>
      </c>
      <c r="E9" s="27">
        <v>80</v>
      </c>
      <c r="F9" s="29"/>
      <c r="G9" s="27">
        <v>80</v>
      </c>
    </row>
    <row r="10" s="18" customFormat="1" customHeight="1" spans="1:7">
      <c r="A10" s="25">
        <v>6</v>
      </c>
      <c r="B10" s="32" t="s">
        <v>140</v>
      </c>
      <c r="C10" s="27">
        <v>1</v>
      </c>
      <c r="D10" s="27">
        <v>80</v>
      </c>
      <c r="E10" s="27">
        <v>80</v>
      </c>
      <c r="F10" s="29"/>
      <c r="G10" s="27">
        <v>80</v>
      </c>
    </row>
    <row r="11" s="18" customFormat="1" customHeight="1" spans="1:7">
      <c r="A11" s="25">
        <v>7</v>
      </c>
      <c r="B11" s="33" t="s">
        <v>79</v>
      </c>
      <c r="C11" s="27">
        <v>1</v>
      </c>
      <c r="D11" s="29">
        <v>80</v>
      </c>
      <c r="E11" s="29">
        <v>80</v>
      </c>
      <c r="F11" s="29"/>
      <c r="G11" s="27">
        <v>80</v>
      </c>
    </row>
    <row r="12" s="18" customFormat="1" customHeight="1" spans="1:7">
      <c r="A12" s="25">
        <v>8</v>
      </c>
      <c r="B12" s="33" t="s">
        <v>91</v>
      </c>
      <c r="C12" s="27">
        <v>1</v>
      </c>
      <c r="D12" s="29">
        <v>80</v>
      </c>
      <c r="E12" s="29">
        <v>80</v>
      </c>
      <c r="F12" s="29"/>
      <c r="G12" s="27">
        <v>80</v>
      </c>
    </row>
    <row r="13" s="18" customFormat="1" customHeight="1" spans="1:7">
      <c r="A13" s="25">
        <v>9</v>
      </c>
      <c r="B13" s="33" t="s">
        <v>93</v>
      </c>
      <c r="C13" s="27">
        <v>1</v>
      </c>
      <c r="D13" s="29">
        <v>80</v>
      </c>
      <c r="E13" s="29">
        <v>80</v>
      </c>
      <c r="F13" s="29"/>
      <c r="G13" s="27">
        <v>80</v>
      </c>
    </row>
    <row r="14" s="18" customFormat="1" customHeight="1" spans="1:7">
      <c r="A14" s="25">
        <v>10</v>
      </c>
      <c r="B14" s="33" t="s">
        <v>127</v>
      </c>
      <c r="C14" s="27">
        <v>3</v>
      </c>
      <c r="D14" s="29">
        <v>160</v>
      </c>
      <c r="E14" s="29">
        <v>80</v>
      </c>
      <c r="F14" s="29">
        <v>80</v>
      </c>
      <c r="G14" s="27">
        <f>SUM(E14:F14)</f>
        <v>160</v>
      </c>
    </row>
    <row r="15" s="19" customFormat="1" customHeight="1" spans="1:7">
      <c r="A15" s="12">
        <v>11</v>
      </c>
      <c r="B15" s="34" t="s">
        <v>330</v>
      </c>
      <c r="C15" s="35">
        <v>2</v>
      </c>
      <c r="D15" s="35">
        <v>80</v>
      </c>
      <c r="E15" s="35"/>
      <c r="F15" s="34">
        <v>80</v>
      </c>
      <c r="G15" s="35">
        <v>80</v>
      </c>
    </row>
    <row r="16" s="18" customFormat="1" customHeight="1" spans="1:7">
      <c r="A16" s="36"/>
      <c r="B16" s="21" t="s">
        <v>216</v>
      </c>
      <c r="C16" s="36"/>
      <c r="D16" s="21"/>
      <c r="E16" s="21"/>
      <c r="F16" s="21"/>
      <c r="G16" s="21">
        <f>SUM(G5:G15)</f>
        <v>960</v>
      </c>
    </row>
    <row r="17" s="18" customFormat="1" customHeight="1" spans="1:7">
      <c r="A17" s="37"/>
      <c r="B17" s="37"/>
      <c r="C17" s="37"/>
      <c r="D17" s="38"/>
      <c r="E17" s="38"/>
      <c r="F17" s="38"/>
      <c r="G17" s="38"/>
    </row>
    <row r="18" s="18" customFormat="1" customHeight="1" spans="1:7">
      <c r="A18" s="39"/>
      <c r="B18" s="39"/>
      <c r="C18" s="39"/>
      <c r="D18" s="39"/>
      <c r="E18" s="39"/>
      <c r="F18" s="39"/>
      <c r="G18" s="39"/>
    </row>
    <row r="19" s="18" customFormat="1" customHeight="1" spans="1:7">
      <c r="A19" s="39"/>
      <c r="B19" s="39"/>
      <c r="C19" s="39"/>
      <c r="D19" s="39"/>
      <c r="E19" s="39"/>
      <c r="F19" s="39"/>
      <c r="G19" s="39"/>
    </row>
  </sheetData>
  <mergeCells count="6">
    <mergeCell ref="A2:G2"/>
    <mergeCell ref="E3:F3"/>
    <mergeCell ref="A3:A4"/>
    <mergeCell ref="B3:B4"/>
    <mergeCell ref="C3:C4"/>
    <mergeCell ref="H3:H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I11" sqref="I11"/>
    </sheetView>
  </sheetViews>
  <sheetFormatPr defaultColWidth="8.125" defaultRowHeight="14.25" outlineLevelCol="5"/>
  <cols>
    <col min="1" max="1" width="6.5" style="1" customWidth="1"/>
    <col min="2" max="2" width="11.875" style="1" customWidth="1"/>
    <col min="3" max="3" width="12.5" style="1" customWidth="1"/>
    <col min="4" max="5" width="13.25" style="1" customWidth="1"/>
    <col min="6" max="234" width="8.125" style="1"/>
    <col min="235" max="16384" width="8.125" style="2"/>
  </cols>
  <sheetData>
    <row r="1" s="1" customFormat="1"/>
    <row r="2" s="1" customFormat="1" ht="32" customHeight="1" spans="1:5">
      <c r="A2" s="3" t="s">
        <v>331</v>
      </c>
      <c r="B2" s="3"/>
      <c r="C2" s="3"/>
      <c r="D2" s="3"/>
      <c r="E2" s="3"/>
    </row>
    <row r="3" s="1" customFormat="1" ht="17.25" customHeight="1" spans="1:5">
      <c r="A3" s="4" t="s">
        <v>1</v>
      </c>
      <c r="B3" s="5" t="s">
        <v>332</v>
      </c>
      <c r="C3" s="6" t="s">
        <v>3</v>
      </c>
      <c r="D3" s="7" t="s">
        <v>333</v>
      </c>
      <c r="E3" s="6" t="s">
        <v>334</v>
      </c>
    </row>
    <row r="4" s="1" customFormat="1" ht="17.25" customHeight="1" spans="1:5">
      <c r="A4" s="4"/>
      <c r="B4" s="5"/>
      <c r="C4" s="6"/>
      <c r="D4" s="7"/>
      <c r="E4" s="6"/>
    </row>
    <row r="5" s="1" customFormat="1" ht="18" customHeight="1" spans="1:5">
      <c r="A5" s="4"/>
      <c r="B5" s="5"/>
      <c r="C5" s="6"/>
      <c r="D5" s="7"/>
      <c r="E5" s="6"/>
    </row>
    <row r="6" s="1" customFormat="1" ht="29.1" customHeight="1" spans="1:5">
      <c r="A6" s="8">
        <v>1</v>
      </c>
      <c r="B6" s="9" t="s">
        <v>158</v>
      </c>
      <c r="C6" s="10" t="s">
        <v>335</v>
      </c>
      <c r="D6" s="9">
        <v>1435</v>
      </c>
      <c r="E6" s="9">
        <v>2017.06</v>
      </c>
    </row>
    <row r="7" s="1" customFormat="1" ht="29.1" customHeight="1" spans="1:5">
      <c r="A7" s="8">
        <v>2</v>
      </c>
      <c r="B7" s="9" t="s">
        <v>116</v>
      </c>
      <c r="C7" s="10" t="s">
        <v>336</v>
      </c>
      <c r="D7" s="9">
        <v>2335</v>
      </c>
      <c r="E7" s="9">
        <v>2017.06</v>
      </c>
    </row>
    <row r="8" s="1" customFormat="1" ht="29.1" customHeight="1" spans="1:5">
      <c r="A8" s="8">
        <v>3</v>
      </c>
      <c r="B8" s="9" t="s">
        <v>158</v>
      </c>
      <c r="C8" s="10" t="s">
        <v>337</v>
      </c>
      <c r="D8" s="9">
        <v>2335</v>
      </c>
      <c r="E8" s="9">
        <v>2018.06</v>
      </c>
    </row>
    <row r="9" s="1" customFormat="1" ht="29.1" customHeight="1" spans="1:5">
      <c r="A9" s="8">
        <v>4</v>
      </c>
      <c r="B9" s="9" t="s">
        <v>158</v>
      </c>
      <c r="C9" s="9" t="s">
        <v>338</v>
      </c>
      <c r="D9" s="9">
        <v>2335</v>
      </c>
      <c r="E9" s="9">
        <v>2018.06</v>
      </c>
    </row>
    <row r="10" s="1" customFormat="1" ht="29.1" customHeight="1" spans="1:5">
      <c r="A10" s="11">
        <v>5</v>
      </c>
      <c r="B10" s="12" t="s">
        <v>158</v>
      </c>
      <c r="C10" s="12" t="s">
        <v>339</v>
      </c>
      <c r="D10" s="12">
        <v>1435</v>
      </c>
      <c r="E10" s="12">
        <v>2023.09</v>
      </c>
    </row>
    <row r="11" s="1" customFormat="1" ht="29.1" customHeight="1" spans="1:6">
      <c r="A11" s="11">
        <v>6</v>
      </c>
      <c r="B11" s="12" t="s">
        <v>229</v>
      </c>
      <c r="C11" s="12" t="s">
        <v>340</v>
      </c>
      <c r="D11" s="12">
        <v>2335</v>
      </c>
      <c r="E11" s="12">
        <v>2021.04</v>
      </c>
      <c r="F11" s="2"/>
    </row>
    <row r="12" s="1" customFormat="1" ht="29.1" customHeight="1" spans="1:5">
      <c r="A12" s="11">
        <v>7</v>
      </c>
      <c r="B12" s="12" t="s">
        <v>22</v>
      </c>
      <c r="C12" s="12" t="s">
        <v>330</v>
      </c>
      <c r="D12" s="12">
        <v>2335</v>
      </c>
      <c r="E12" s="12">
        <v>2022.03</v>
      </c>
    </row>
    <row r="13" s="1" customFormat="1" ht="29.1" customHeight="1" spans="1:5">
      <c r="A13" s="11">
        <v>8</v>
      </c>
      <c r="B13" s="12" t="s">
        <v>116</v>
      </c>
      <c r="C13" s="12" t="s">
        <v>341</v>
      </c>
      <c r="D13" s="12">
        <v>1235</v>
      </c>
      <c r="E13" s="12">
        <v>2024.09</v>
      </c>
    </row>
    <row r="14" s="1" customFormat="1" ht="24" customHeight="1" spans="1:5">
      <c r="A14" s="8"/>
      <c r="B14" s="8" t="s">
        <v>216</v>
      </c>
      <c r="C14" s="8"/>
      <c r="D14" s="9">
        <f>SUM(D6:D13)</f>
        <v>15780</v>
      </c>
      <c r="E14" s="8"/>
    </row>
    <row r="15" s="1" customFormat="1" ht="11" customHeight="1" spans="1:5">
      <c r="A15" s="13"/>
      <c r="B15" s="13"/>
      <c r="C15" s="13"/>
      <c r="D15" s="14"/>
      <c r="E15" s="13"/>
    </row>
    <row r="16" s="1" customFormat="1" ht="60.95" customHeight="1" spans="1:5">
      <c r="A16" s="15"/>
      <c r="B16" s="15"/>
      <c r="C16" s="15"/>
      <c r="D16" s="15"/>
      <c r="E16" s="15"/>
    </row>
    <row r="17" s="1" customFormat="1" ht="60.95" hidden="1" customHeight="1" spans="1:5">
      <c r="A17" s="15" t="s">
        <v>342</v>
      </c>
      <c r="B17" s="15"/>
      <c r="C17" s="15"/>
      <c r="D17" s="15"/>
      <c r="E17" s="15"/>
    </row>
    <row r="18" s="1" customFormat="1"/>
    <row r="19" s="1" customFormat="1"/>
    <row r="20" s="1" customFormat="1"/>
    <row r="21" s="1" customFormat="1" ht="24" hidden="1" customHeight="1" spans="1:5">
      <c r="A21" s="13">
        <v>2</v>
      </c>
      <c r="B21" s="13" t="s">
        <v>343</v>
      </c>
      <c r="C21" s="16" t="s">
        <v>344</v>
      </c>
      <c r="D21" s="17">
        <v>1100</v>
      </c>
      <c r="E21" s="1">
        <v>2017.06</v>
      </c>
    </row>
    <row r="22" s="1" customFormat="1" ht="24" hidden="1" customHeight="1" spans="1:5">
      <c r="A22" s="13">
        <v>3</v>
      </c>
      <c r="B22" s="13" t="s">
        <v>343</v>
      </c>
      <c r="C22" s="16" t="s">
        <v>345</v>
      </c>
      <c r="D22" s="17">
        <v>1100</v>
      </c>
      <c r="E22" s="1">
        <v>2017.06</v>
      </c>
    </row>
  </sheetData>
  <mergeCells count="7">
    <mergeCell ref="A2:E2"/>
    <mergeCell ref="A17:E17"/>
    <mergeCell ref="A3:A5"/>
    <mergeCell ref="B3:B5"/>
    <mergeCell ref="C3:C5"/>
    <mergeCell ref="D3:D5"/>
    <mergeCell ref="E3:E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低保</vt:lpstr>
      <vt:lpstr>生活补贴</vt:lpstr>
      <vt:lpstr>护理补贴</vt:lpstr>
      <vt:lpstr>经济困难失能老人</vt:lpstr>
      <vt:lpstr>特困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2024-10-10T08:49:35Z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FDCA0632245647B2852F1ADEE933F3B8_12</vt:lpwstr>
  </property>
</Properties>
</file>